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2270" activeTab="1"/>
  </bookViews>
  <sheets>
    <sheet name="Adjust Clock" sheetId="1" r:id="rId1"/>
    <sheet name="Adjust Audio" sheetId="2" r:id="rId2"/>
    <sheet name="Sample Analysis" sheetId="3" r:id="rId3"/>
  </sheets>
  <calcPr calcId="125725"/>
</workbook>
</file>

<file path=xl/calcChain.xml><?xml version="1.0" encoding="utf-8"?>
<calcChain xmlns="http://schemas.openxmlformats.org/spreadsheetml/2006/main">
  <c r="I11" i="2"/>
  <c r="I8"/>
  <c r="C8"/>
  <c r="C8" i="1"/>
  <c r="B39"/>
  <c r="H39"/>
  <c r="J39"/>
  <c r="B40"/>
  <c r="H40"/>
  <c r="J40"/>
  <c r="B41"/>
  <c r="H41"/>
  <c r="J41"/>
  <c r="B42"/>
  <c r="H42"/>
  <c r="J42"/>
  <c r="B43"/>
  <c r="H43"/>
  <c r="J43"/>
  <c r="B44"/>
  <c r="H44"/>
  <c r="J44"/>
  <c r="B45"/>
  <c r="H45"/>
  <c r="J45"/>
  <c r="B46"/>
  <c r="H46"/>
  <c r="J46"/>
  <c r="B47"/>
  <c r="H47"/>
  <c r="J47"/>
  <c r="B48"/>
  <c r="H48"/>
  <c r="J48"/>
  <c r="B49"/>
  <c r="H49"/>
  <c r="J49"/>
  <c r="B50"/>
  <c r="H50"/>
  <c r="J50"/>
  <c r="B2003" i="3"/>
  <c r="I2007"/>
  <c r="I2006"/>
  <c r="K2004"/>
  <c r="H2007"/>
  <c r="H2006"/>
  <c r="E2004"/>
  <c r="M2003"/>
  <c r="N2003"/>
  <c r="L2003"/>
  <c r="K2003"/>
  <c r="J2003"/>
  <c r="F2003"/>
  <c r="E2003"/>
  <c r="N2002"/>
  <c r="M2002"/>
  <c r="L2002"/>
  <c r="N2001"/>
  <c r="M2001"/>
  <c r="L2001"/>
  <c r="N2000"/>
  <c r="M2000"/>
  <c r="L2000"/>
  <c r="N1999"/>
  <c r="M1999"/>
  <c r="L1999"/>
  <c r="N1998"/>
  <c r="M1998"/>
  <c r="L1998"/>
  <c r="N1997"/>
  <c r="M1997"/>
  <c r="L1997"/>
  <c r="N1996"/>
  <c r="M1996"/>
  <c r="L1996"/>
  <c r="N1995"/>
  <c r="M1995"/>
  <c r="L1995"/>
  <c r="N1994"/>
  <c r="M1994"/>
  <c r="L1994"/>
  <c r="N1993"/>
  <c r="M1993"/>
  <c r="L1993"/>
  <c r="N1992"/>
  <c r="M1992"/>
  <c r="L1992"/>
  <c r="N1991"/>
  <c r="M1991"/>
  <c r="L1991"/>
  <c r="N1990"/>
  <c r="M1990"/>
  <c r="L1990"/>
  <c r="N1989"/>
  <c r="M1989"/>
  <c r="L1989"/>
  <c r="N1988"/>
  <c r="M1988"/>
  <c r="L1988"/>
  <c r="N1987"/>
  <c r="M1987"/>
  <c r="L1987"/>
  <c r="N1986"/>
  <c r="M1986"/>
  <c r="L1986"/>
  <c r="N1985"/>
  <c r="M1985"/>
  <c r="L1985"/>
  <c r="N1984"/>
  <c r="M1984"/>
  <c r="L1984"/>
  <c r="N1983"/>
  <c r="M1983"/>
  <c r="L1983"/>
  <c r="N1982"/>
  <c r="M1982"/>
  <c r="L1982"/>
  <c r="N1981"/>
  <c r="M1981"/>
  <c r="L1981"/>
  <c r="N1980"/>
  <c r="M1980"/>
  <c r="L1980"/>
  <c r="N1979"/>
  <c r="M1979"/>
  <c r="L1979"/>
  <c r="N1978"/>
  <c r="M1978"/>
  <c r="L1978"/>
  <c r="N1977"/>
  <c r="M1977"/>
  <c r="L1977"/>
  <c r="N1976"/>
  <c r="M1976"/>
  <c r="L1976"/>
  <c r="N1975"/>
  <c r="M1975"/>
  <c r="L1975"/>
  <c r="N1974"/>
  <c r="M1974"/>
  <c r="L1974"/>
  <c r="N1973"/>
  <c r="M1973"/>
  <c r="L1973"/>
  <c r="N1972"/>
  <c r="M1972"/>
  <c r="L1972"/>
  <c r="N1971"/>
  <c r="M1971"/>
  <c r="L1971"/>
  <c r="N1970"/>
  <c r="M1970"/>
  <c r="L1970"/>
  <c r="N1969"/>
  <c r="M1969"/>
  <c r="L1969"/>
  <c r="N1968"/>
  <c r="M1968"/>
  <c r="L1968"/>
  <c r="N1967"/>
  <c r="M1967"/>
  <c r="L1967"/>
  <c r="N1966"/>
  <c r="M1966"/>
  <c r="L1966"/>
  <c r="N1965"/>
  <c r="M1965"/>
  <c r="L1965"/>
  <c r="N1964"/>
  <c r="M1964"/>
  <c r="L1964"/>
  <c r="N1963"/>
  <c r="M1963"/>
  <c r="L1963"/>
  <c r="N1962"/>
  <c r="M1962"/>
  <c r="L1962"/>
  <c r="N1961"/>
  <c r="M1961"/>
  <c r="L1961"/>
  <c r="N1960"/>
  <c r="M1960"/>
  <c r="L1960"/>
  <c r="N1959"/>
  <c r="M1959"/>
  <c r="L1959"/>
  <c r="N1958"/>
  <c r="M1958"/>
  <c r="L1958"/>
  <c r="N1957"/>
  <c r="M1957"/>
  <c r="L1957"/>
  <c r="N1956"/>
  <c r="M1956"/>
  <c r="L1956"/>
  <c r="N1955"/>
  <c r="M1955"/>
  <c r="L1955"/>
  <c r="N1954"/>
  <c r="M1954"/>
  <c r="L1954"/>
  <c r="N1953"/>
  <c r="M1953"/>
  <c r="L1953"/>
  <c r="N1952"/>
  <c r="M1952"/>
  <c r="L1952"/>
  <c r="N1951"/>
  <c r="M1951"/>
  <c r="L1951"/>
  <c r="N1950"/>
  <c r="M1950"/>
  <c r="L1950"/>
  <c r="N1949"/>
  <c r="M1949"/>
  <c r="L1949"/>
  <c r="N1948"/>
  <c r="M1948"/>
  <c r="L1948"/>
  <c r="N1947"/>
  <c r="M1947"/>
  <c r="L1947"/>
  <c r="N1946"/>
  <c r="M1946"/>
  <c r="L1946"/>
  <c r="N1945"/>
  <c r="M1945"/>
  <c r="L1945"/>
  <c r="N1944"/>
  <c r="M1944"/>
  <c r="L1944"/>
  <c r="N1943"/>
  <c r="M1943"/>
  <c r="L1943"/>
  <c r="N1942"/>
  <c r="M1942"/>
  <c r="L1942"/>
  <c r="N1941"/>
  <c r="M1941"/>
  <c r="L1941"/>
  <c r="N1940"/>
  <c r="M1940"/>
  <c r="L1940"/>
  <c r="N1939"/>
  <c r="M1939"/>
  <c r="L1939"/>
  <c r="N1938"/>
  <c r="M1938"/>
  <c r="L1938"/>
  <c r="N1937"/>
  <c r="M1937"/>
  <c r="L1937"/>
  <c r="N1936"/>
  <c r="M1936"/>
  <c r="L1936"/>
  <c r="N1935"/>
  <c r="M1935"/>
  <c r="L1935"/>
  <c r="N1934"/>
  <c r="M1934"/>
  <c r="L1934"/>
  <c r="N1933"/>
  <c r="M1933"/>
  <c r="L1933"/>
  <c r="N1932"/>
  <c r="M1932"/>
  <c r="L1932"/>
  <c r="N1931"/>
  <c r="M1931"/>
  <c r="L1931"/>
  <c r="N1930"/>
  <c r="M1930"/>
  <c r="L1930"/>
  <c r="N1929"/>
  <c r="M1929"/>
  <c r="L1929"/>
  <c r="N1928"/>
  <c r="M1928"/>
  <c r="L1928"/>
  <c r="N1927"/>
  <c r="M1927"/>
  <c r="L1927"/>
  <c r="N1926"/>
  <c r="M1926"/>
  <c r="L1926"/>
  <c r="N1925"/>
  <c r="M1925"/>
  <c r="L1925"/>
  <c r="N1924"/>
  <c r="M1924"/>
  <c r="L1924"/>
  <c r="N1923"/>
  <c r="M1923"/>
  <c r="L1923"/>
  <c r="N1922"/>
  <c r="M1922"/>
  <c r="L1922"/>
  <c r="N1921"/>
  <c r="M1921"/>
  <c r="L1921"/>
  <c r="N1920"/>
  <c r="M1920"/>
  <c r="L1920"/>
  <c r="N1919"/>
  <c r="M1919"/>
  <c r="L1919"/>
  <c r="N1918"/>
  <c r="M1918"/>
  <c r="L1918"/>
  <c r="N1917"/>
  <c r="M1917"/>
  <c r="L1917"/>
  <c r="N1916"/>
  <c r="M1916"/>
  <c r="L1916"/>
  <c r="N1915"/>
  <c r="M1915"/>
  <c r="L1915"/>
  <c r="N1914"/>
  <c r="M1914"/>
  <c r="L1914"/>
  <c r="N1913"/>
  <c r="M1913"/>
  <c r="L1913"/>
  <c r="N1912"/>
  <c r="M1912"/>
  <c r="L1912"/>
  <c r="N1911"/>
  <c r="M1911"/>
  <c r="L1911"/>
  <c r="N1910"/>
  <c r="M1910"/>
  <c r="L1910"/>
  <c r="N1909"/>
  <c r="M1909"/>
  <c r="L1909"/>
  <c r="N1908"/>
  <c r="M1908"/>
  <c r="L1908"/>
  <c r="N1907"/>
  <c r="M1907"/>
  <c r="L1907"/>
  <c r="N1906"/>
  <c r="M1906"/>
  <c r="L1906"/>
  <c r="N1905"/>
  <c r="M1905"/>
  <c r="L1905"/>
  <c r="N1904"/>
  <c r="M1904"/>
  <c r="L1904"/>
  <c r="N1903"/>
  <c r="M1903"/>
  <c r="L1903"/>
  <c r="N1902"/>
  <c r="M1902"/>
  <c r="L1902"/>
  <c r="N1901"/>
  <c r="M1901"/>
  <c r="L1901"/>
  <c r="N1900"/>
  <c r="M1900"/>
  <c r="L1900"/>
  <c r="N1899"/>
  <c r="M1899"/>
  <c r="L1899"/>
  <c r="N1898"/>
  <c r="M1898"/>
  <c r="L1898"/>
  <c r="N1897"/>
  <c r="M1897"/>
  <c r="L1897"/>
  <c r="N1896"/>
  <c r="M1896"/>
  <c r="L1896"/>
  <c r="N1895"/>
  <c r="M1895"/>
  <c r="L1895"/>
  <c r="N1894"/>
  <c r="M1894"/>
  <c r="L1894"/>
  <c r="N1893"/>
  <c r="M1893"/>
  <c r="L1893"/>
  <c r="N1892"/>
  <c r="M1892"/>
  <c r="L1892"/>
  <c r="N1891"/>
  <c r="M1891"/>
  <c r="L1891"/>
  <c r="N1890"/>
  <c r="M1890"/>
  <c r="L1890"/>
  <c r="N1889"/>
  <c r="M1889"/>
  <c r="L1889"/>
  <c r="N1888"/>
  <c r="M1888"/>
  <c r="L1888"/>
  <c r="N1887"/>
  <c r="M1887"/>
  <c r="L1887"/>
  <c r="N1886"/>
  <c r="M1886"/>
  <c r="L1886"/>
  <c r="N1885"/>
  <c r="M1885"/>
  <c r="L1885"/>
  <c r="N1884"/>
  <c r="M1884"/>
  <c r="L1884"/>
  <c r="N1883"/>
  <c r="M1883"/>
  <c r="L1883"/>
  <c r="N1882"/>
  <c r="M1882"/>
  <c r="L1882"/>
  <c r="N1881"/>
  <c r="M1881"/>
  <c r="L1881"/>
  <c r="N1880"/>
  <c r="M1880"/>
  <c r="L1880"/>
  <c r="N1879"/>
  <c r="M1879"/>
  <c r="L1879"/>
  <c r="N1878"/>
  <c r="M1878"/>
  <c r="L1878"/>
  <c r="N1877"/>
  <c r="M1877"/>
  <c r="L1877"/>
  <c r="N1876"/>
  <c r="M1876"/>
  <c r="L1876"/>
  <c r="N1875"/>
  <c r="M1875"/>
  <c r="L1875"/>
  <c r="N1874"/>
  <c r="M1874"/>
  <c r="L1874"/>
  <c r="N1873"/>
  <c r="M1873"/>
  <c r="L1873"/>
  <c r="N1872"/>
  <c r="M1872"/>
  <c r="L1872"/>
  <c r="N1871"/>
  <c r="M1871"/>
  <c r="L1871"/>
  <c r="N1870"/>
  <c r="M1870"/>
  <c r="L1870"/>
  <c r="N1869"/>
  <c r="M1869"/>
  <c r="L1869"/>
  <c r="N1868"/>
  <c r="M1868"/>
  <c r="L1868"/>
  <c r="N1867"/>
  <c r="M1867"/>
  <c r="L1867"/>
  <c r="N1866"/>
  <c r="M1866"/>
  <c r="L1866"/>
  <c r="N1865"/>
  <c r="M1865"/>
  <c r="L1865"/>
  <c r="N1864"/>
  <c r="M1864"/>
  <c r="L1864"/>
  <c r="N1863"/>
  <c r="M1863"/>
  <c r="L1863"/>
  <c r="N1862"/>
  <c r="M1862"/>
  <c r="L1862"/>
  <c r="N1861"/>
  <c r="M1861"/>
  <c r="L1861"/>
  <c r="N1860"/>
  <c r="M1860"/>
  <c r="L1860"/>
  <c r="N1859"/>
  <c r="M1859"/>
  <c r="L1859"/>
  <c r="N1858"/>
  <c r="M1858"/>
  <c r="L1858"/>
  <c r="N1857"/>
  <c r="M1857"/>
  <c r="L1857"/>
  <c r="N1856"/>
  <c r="M1856"/>
  <c r="L1856"/>
  <c r="N1855"/>
  <c r="M1855"/>
  <c r="L1855"/>
  <c r="N1854"/>
  <c r="M1854"/>
  <c r="L1854"/>
  <c r="N1853"/>
  <c r="M1853"/>
  <c r="L1853"/>
  <c r="N1852"/>
  <c r="M1852"/>
  <c r="L1852"/>
  <c r="N1851"/>
  <c r="M1851"/>
  <c r="L1851"/>
  <c r="N1850"/>
  <c r="M1850"/>
  <c r="L1850"/>
  <c r="N1849"/>
  <c r="M1849"/>
  <c r="L1849"/>
  <c r="N1848"/>
  <c r="M1848"/>
  <c r="L1848"/>
  <c r="N1847"/>
  <c r="M1847"/>
  <c r="L1847"/>
  <c r="N1846"/>
  <c r="M1846"/>
  <c r="L1846"/>
  <c r="N1845"/>
  <c r="M1845"/>
  <c r="L1845"/>
  <c r="N1844"/>
  <c r="M1844"/>
  <c r="L1844"/>
  <c r="N1843"/>
  <c r="M1843"/>
  <c r="L1843"/>
  <c r="N1842"/>
  <c r="M1842"/>
  <c r="L1842"/>
  <c r="N1841"/>
  <c r="M1841"/>
  <c r="L1841"/>
  <c r="N1840"/>
  <c r="M1840"/>
  <c r="L1840"/>
  <c r="N1839"/>
  <c r="M1839"/>
  <c r="L1839"/>
  <c r="N1838"/>
  <c r="M1838"/>
  <c r="L1838"/>
  <c r="N1837"/>
  <c r="M1837"/>
  <c r="L1837"/>
  <c r="N1836"/>
  <c r="M1836"/>
  <c r="L1836"/>
  <c r="N1835"/>
  <c r="M1835"/>
  <c r="L1835"/>
  <c r="N1834"/>
  <c r="M1834"/>
  <c r="L1834"/>
  <c r="N1833"/>
  <c r="M1833"/>
  <c r="L1833"/>
  <c r="N1832"/>
  <c r="M1832"/>
  <c r="L1832"/>
  <c r="N1831"/>
  <c r="M1831"/>
  <c r="L1831"/>
  <c r="N1830"/>
  <c r="M1830"/>
  <c r="L1830"/>
  <c r="N1829"/>
  <c r="M1829"/>
  <c r="L1829"/>
  <c r="N1828"/>
  <c r="M1828"/>
  <c r="L1828"/>
  <c r="N1827"/>
  <c r="M1827"/>
  <c r="L1827"/>
  <c r="N1826"/>
  <c r="M1826"/>
  <c r="L1826"/>
  <c r="N1825"/>
  <c r="M1825"/>
  <c r="L1825"/>
  <c r="N1824"/>
  <c r="M1824"/>
  <c r="L1824"/>
  <c r="N1823"/>
  <c r="M1823"/>
  <c r="L1823"/>
  <c r="N1822"/>
  <c r="M1822"/>
  <c r="L1822"/>
  <c r="N1821"/>
  <c r="M1821"/>
  <c r="L1821"/>
  <c r="N1820"/>
  <c r="M1820"/>
  <c r="L1820"/>
  <c r="N1819"/>
  <c r="M1819"/>
  <c r="L1819"/>
  <c r="N1818"/>
  <c r="M1818"/>
  <c r="L1818"/>
  <c r="N1817"/>
  <c r="M1817"/>
  <c r="L1817"/>
  <c r="N1816"/>
  <c r="M1816"/>
  <c r="L1816"/>
  <c r="N1815"/>
  <c r="M1815"/>
  <c r="L1815"/>
  <c r="N1814"/>
  <c r="M1814"/>
  <c r="L1814"/>
  <c r="N1813"/>
  <c r="M1813"/>
  <c r="L1813"/>
  <c r="N1812"/>
  <c r="M1812"/>
  <c r="L1812"/>
  <c r="N1811"/>
  <c r="M1811"/>
  <c r="L1811"/>
  <c r="N1810"/>
  <c r="M1810"/>
  <c r="L1810"/>
  <c r="N1809"/>
  <c r="M1809"/>
  <c r="L1809"/>
  <c r="N1808"/>
  <c r="M1808"/>
  <c r="L1808"/>
  <c r="N1807"/>
  <c r="M1807"/>
  <c r="L1807"/>
  <c r="N1806"/>
  <c r="M1806"/>
  <c r="L1806"/>
  <c r="N1805"/>
  <c r="M1805"/>
  <c r="L1805"/>
  <c r="N1804"/>
  <c r="M1804"/>
  <c r="L1804"/>
  <c r="N1803"/>
  <c r="M1803"/>
  <c r="L1803"/>
  <c r="N1802"/>
  <c r="M1802"/>
  <c r="L1802"/>
  <c r="N1801"/>
  <c r="M1801"/>
  <c r="L1801"/>
  <c r="N1800"/>
  <c r="M1800"/>
  <c r="L1800"/>
  <c r="N1799"/>
  <c r="M1799"/>
  <c r="L1799"/>
  <c r="N1798"/>
  <c r="M1798"/>
  <c r="L1798"/>
  <c r="N1797"/>
  <c r="M1797"/>
  <c r="L1797"/>
  <c r="N1796"/>
  <c r="M1796"/>
  <c r="L1796"/>
  <c r="N1795"/>
  <c r="M1795"/>
  <c r="L1795"/>
  <c r="N1794"/>
  <c r="M1794"/>
  <c r="L1794"/>
  <c r="N1793"/>
  <c r="M1793"/>
  <c r="L1793"/>
  <c r="N1792"/>
  <c r="M1792"/>
  <c r="L1792"/>
  <c r="N1791"/>
  <c r="M1791"/>
  <c r="L1791"/>
  <c r="N1790"/>
  <c r="M1790"/>
  <c r="L1790"/>
  <c r="N1789"/>
  <c r="M1789"/>
  <c r="L1789"/>
  <c r="N1788"/>
  <c r="M1788"/>
  <c r="L1788"/>
  <c r="N1787"/>
  <c r="M1787"/>
  <c r="L1787"/>
  <c r="N1786"/>
  <c r="M1786"/>
  <c r="L1786"/>
  <c r="N1785"/>
  <c r="M1785"/>
  <c r="L1785"/>
  <c r="N1784"/>
  <c r="M1784"/>
  <c r="L1784"/>
  <c r="N1783"/>
  <c r="M1783"/>
  <c r="L1783"/>
  <c r="N1782"/>
  <c r="M1782"/>
  <c r="L1782"/>
  <c r="N1781"/>
  <c r="M1781"/>
  <c r="L1781"/>
  <c r="N1780"/>
  <c r="M1780"/>
  <c r="L1780"/>
  <c r="N1779"/>
  <c r="M1779"/>
  <c r="L1779"/>
  <c r="N1778"/>
  <c r="M1778"/>
  <c r="L1778"/>
  <c r="N1777"/>
  <c r="M1777"/>
  <c r="L1777"/>
  <c r="N1776"/>
  <c r="M1776"/>
  <c r="L1776"/>
  <c r="N1775"/>
  <c r="M1775"/>
  <c r="L1775"/>
  <c r="N1774"/>
  <c r="M1774"/>
  <c r="L1774"/>
  <c r="N1773"/>
  <c r="M1773"/>
  <c r="L1773"/>
  <c r="N1772"/>
  <c r="M1772"/>
  <c r="L1772"/>
  <c r="N1771"/>
  <c r="M1771"/>
  <c r="L1771"/>
  <c r="N1770"/>
  <c r="M1770"/>
  <c r="L1770"/>
  <c r="N1769"/>
  <c r="M1769"/>
  <c r="L1769"/>
  <c r="N1768"/>
  <c r="M1768"/>
  <c r="L1768"/>
  <c r="N1767"/>
  <c r="M1767"/>
  <c r="L1767"/>
  <c r="N1766"/>
  <c r="M1766"/>
  <c r="L1766"/>
  <c r="N1765"/>
  <c r="M1765"/>
  <c r="L1765"/>
  <c r="N1764"/>
  <c r="M1764"/>
  <c r="L1764"/>
  <c r="N1763"/>
  <c r="M1763"/>
  <c r="L1763"/>
  <c r="N1762"/>
  <c r="M1762"/>
  <c r="L1762"/>
  <c r="N1761"/>
  <c r="M1761"/>
  <c r="L1761"/>
  <c r="N1760"/>
  <c r="M1760"/>
  <c r="L1760"/>
  <c r="N1759"/>
  <c r="M1759"/>
  <c r="L1759"/>
  <c r="N1758"/>
  <c r="M1758"/>
  <c r="L1758"/>
  <c r="N1757"/>
  <c r="M1757"/>
  <c r="L1757"/>
  <c r="N1756"/>
  <c r="M1756"/>
  <c r="L1756"/>
  <c r="N1755"/>
  <c r="M1755"/>
  <c r="L1755"/>
  <c r="N1754"/>
  <c r="M1754"/>
  <c r="L1754"/>
  <c r="N1753"/>
  <c r="M1753"/>
  <c r="L1753"/>
  <c r="N1752"/>
  <c r="M1752"/>
  <c r="L1752"/>
  <c r="N1751"/>
  <c r="M1751"/>
  <c r="L1751"/>
  <c r="N1750"/>
  <c r="M1750"/>
  <c r="L1750"/>
  <c r="N1749"/>
  <c r="M1749"/>
  <c r="L1749"/>
  <c r="N1748"/>
  <c r="M1748"/>
  <c r="L1748"/>
  <c r="N1747"/>
  <c r="M1747"/>
  <c r="L1747"/>
  <c r="N1746"/>
  <c r="M1746"/>
  <c r="L1746"/>
  <c r="N1745"/>
  <c r="M1745"/>
  <c r="L1745"/>
  <c r="N1744"/>
  <c r="M1744"/>
  <c r="L1744"/>
  <c r="N1743"/>
  <c r="M1743"/>
  <c r="L1743"/>
  <c r="N1742"/>
  <c r="M1742"/>
  <c r="L1742"/>
  <c r="N1741"/>
  <c r="M1741"/>
  <c r="L1741"/>
  <c r="N1740"/>
  <c r="M1740"/>
  <c r="L1740"/>
  <c r="N1739"/>
  <c r="M1739"/>
  <c r="L1739"/>
  <c r="N1738"/>
  <c r="M1738"/>
  <c r="L1738"/>
  <c r="N1737"/>
  <c r="M1737"/>
  <c r="L1737"/>
  <c r="N1736"/>
  <c r="M1736"/>
  <c r="L1736"/>
  <c r="N1735"/>
  <c r="M1735"/>
  <c r="L1735"/>
  <c r="N1734"/>
  <c r="M1734"/>
  <c r="L1734"/>
  <c r="N1733"/>
  <c r="M1733"/>
  <c r="L1733"/>
  <c r="N1732"/>
  <c r="M1732"/>
  <c r="L1732"/>
  <c r="N1731"/>
  <c r="M1731"/>
  <c r="L1731"/>
  <c r="N1730"/>
  <c r="M1730"/>
  <c r="L1730"/>
  <c r="N1729"/>
  <c r="M1729"/>
  <c r="L1729"/>
  <c r="N1728"/>
  <c r="M1728"/>
  <c r="L1728"/>
  <c r="N1727"/>
  <c r="M1727"/>
  <c r="L1727"/>
  <c r="N1726"/>
  <c r="M1726"/>
  <c r="L1726"/>
  <c r="N1725"/>
  <c r="M1725"/>
  <c r="L1725"/>
  <c r="N1724"/>
  <c r="M1724"/>
  <c r="L1724"/>
  <c r="N1723"/>
  <c r="M1723"/>
  <c r="L1723"/>
  <c r="N1722"/>
  <c r="M1722"/>
  <c r="L1722"/>
  <c r="N1721"/>
  <c r="M1721"/>
  <c r="L1721"/>
  <c r="N1720"/>
  <c r="M1720"/>
  <c r="L1720"/>
  <c r="N1719"/>
  <c r="M1719"/>
  <c r="L1719"/>
  <c r="N1718"/>
  <c r="M1718"/>
  <c r="L1718"/>
  <c r="N1717"/>
  <c r="M1717"/>
  <c r="L1717"/>
  <c r="N1716"/>
  <c r="M1716"/>
  <c r="L1716"/>
  <c r="N1715"/>
  <c r="M1715"/>
  <c r="L1715"/>
  <c r="N1714"/>
  <c r="M1714"/>
  <c r="L1714"/>
  <c r="N1713"/>
  <c r="M1713"/>
  <c r="L1713"/>
  <c r="N1712"/>
  <c r="M1712"/>
  <c r="L1712"/>
  <c r="N1711"/>
  <c r="M1711"/>
  <c r="L1711"/>
  <c r="N1710"/>
  <c r="M1710"/>
  <c r="L1710"/>
  <c r="N1709"/>
  <c r="M1709"/>
  <c r="L1709"/>
  <c r="N1708"/>
  <c r="M1708"/>
  <c r="L1708"/>
  <c r="N1707"/>
  <c r="M1707"/>
  <c r="L1707"/>
  <c r="N1706"/>
  <c r="M1706"/>
  <c r="L1706"/>
  <c r="N1705"/>
  <c r="M1705"/>
  <c r="L1705"/>
  <c r="N1704"/>
  <c r="M1704"/>
  <c r="L1704"/>
  <c r="N1703"/>
  <c r="M1703"/>
  <c r="L1703"/>
  <c r="N1702"/>
  <c r="M1702"/>
  <c r="L1702"/>
  <c r="N1701"/>
  <c r="M1701"/>
  <c r="L1701"/>
  <c r="N1700"/>
  <c r="M1700"/>
  <c r="L1700"/>
  <c r="N1699"/>
  <c r="M1699"/>
  <c r="L1699"/>
  <c r="N1698"/>
  <c r="M1698"/>
  <c r="L1698"/>
  <c r="N1697"/>
  <c r="M1697"/>
  <c r="L1697"/>
  <c r="N1696"/>
  <c r="M1696"/>
  <c r="L1696"/>
  <c r="N1695"/>
  <c r="M1695"/>
  <c r="L1695"/>
  <c r="N1694"/>
  <c r="M1694"/>
  <c r="L1694"/>
  <c r="N1693"/>
  <c r="M1693"/>
  <c r="L1693"/>
  <c r="N1692"/>
  <c r="M1692"/>
  <c r="L1692"/>
  <c r="N1691"/>
  <c r="M1691"/>
  <c r="L1691"/>
  <c r="N1690"/>
  <c r="M1690"/>
  <c r="L1690"/>
  <c r="N1689"/>
  <c r="M1689"/>
  <c r="L1689"/>
  <c r="N1688"/>
  <c r="M1688"/>
  <c r="L1688"/>
  <c r="N1687"/>
  <c r="M1687"/>
  <c r="L1687"/>
  <c r="N1686"/>
  <c r="M1686"/>
  <c r="L1686"/>
  <c r="N1685"/>
  <c r="M1685"/>
  <c r="L1685"/>
  <c r="N1684"/>
  <c r="M1684"/>
  <c r="L1684"/>
  <c r="N1683"/>
  <c r="M1683"/>
  <c r="L1683"/>
  <c r="N1682"/>
  <c r="M1682"/>
  <c r="L1682"/>
  <c r="N1681"/>
  <c r="M1681"/>
  <c r="L1681"/>
  <c r="N1680"/>
  <c r="M1680"/>
  <c r="L1680"/>
  <c r="N1679"/>
  <c r="M1679"/>
  <c r="L1679"/>
  <c r="N1678"/>
  <c r="M1678"/>
  <c r="L1678"/>
  <c r="N1677"/>
  <c r="M1677"/>
  <c r="L1677"/>
  <c r="N1676"/>
  <c r="M1676"/>
  <c r="L1676"/>
  <c r="N1675"/>
  <c r="M1675"/>
  <c r="L1675"/>
  <c r="N1674"/>
  <c r="M1674"/>
  <c r="L1674"/>
  <c r="N1673"/>
  <c r="M1673"/>
  <c r="L1673"/>
  <c r="N1672"/>
  <c r="M1672"/>
  <c r="L1672"/>
  <c r="N1671"/>
  <c r="M1671"/>
  <c r="L1671"/>
  <c r="N1670"/>
  <c r="M1670"/>
  <c r="L1670"/>
  <c r="N1669"/>
  <c r="M1669"/>
  <c r="L1669"/>
  <c r="N1668"/>
  <c r="M1668"/>
  <c r="L1668"/>
  <c r="N1667"/>
  <c r="M1667"/>
  <c r="L1667"/>
  <c r="N1666"/>
  <c r="M1666"/>
  <c r="L1666"/>
  <c r="N1665"/>
  <c r="M1665"/>
  <c r="L1665"/>
  <c r="N1664"/>
  <c r="M1664"/>
  <c r="L1664"/>
  <c r="N1663"/>
  <c r="M1663"/>
  <c r="L1663"/>
  <c r="N1662"/>
  <c r="M1662"/>
  <c r="L1662"/>
  <c r="N1661"/>
  <c r="M1661"/>
  <c r="L1661"/>
  <c r="N1660"/>
  <c r="M1660"/>
  <c r="L1660"/>
  <c r="N1659"/>
  <c r="M1659"/>
  <c r="L1659"/>
  <c r="N1658"/>
  <c r="M1658"/>
  <c r="L1658"/>
  <c r="N1657"/>
  <c r="M1657"/>
  <c r="L1657"/>
  <c r="N1656"/>
  <c r="M1656"/>
  <c r="L1656"/>
  <c r="N1655"/>
  <c r="M1655"/>
  <c r="L1655"/>
  <c r="N1654"/>
  <c r="M1654"/>
  <c r="L1654"/>
  <c r="N1653"/>
  <c r="M1653"/>
  <c r="L1653"/>
  <c r="N1652"/>
  <c r="M1652"/>
  <c r="L1652"/>
  <c r="N1651"/>
  <c r="M1651"/>
  <c r="L1651"/>
  <c r="N1650"/>
  <c r="M1650"/>
  <c r="L1650"/>
  <c r="N1649"/>
  <c r="M1649"/>
  <c r="L1649"/>
  <c r="N1648"/>
  <c r="M1648"/>
  <c r="L1648"/>
  <c r="N1647"/>
  <c r="M1647"/>
  <c r="L1647"/>
  <c r="N1646"/>
  <c r="M1646"/>
  <c r="L1646"/>
  <c r="N1645"/>
  <c r="M1645"/>
  <c r="L1645"/>
  <c r="N1644"/>
  <c r="M1644"/>
  <c r="L1644"/>
  <c r="N1643"/>
  <c r="M1643"/>
  <c r="L1643"/>
  <c r="N1642"/>
  <c r="M1642"/>
  <c r="L1642"/>
  <c r="N1641"/>
  <c r="M1641"/>
  <c r="L1641"/>
  <c r="N1640"/>
  <c r="M1640"/>
  <c r="L1640"/>
  <c r="N1639"/>
  <c r="M1639"/>
  <c r="L1639"/>
  <c r="N1638"/>
  <c r="M1638"/>
  <c r="L1638"/>
  <c r="N1637"/>
  <c r="M1637"/>
  <c r="L1637"/>
  <c r="N1636"/>
  <c r="M1636"/>
  <c r="L1636"/>
  <c r="N1635"/>
  <c r="M1635"/>
  <c r="L1635"/>
  <c r="N1634"/>
  <c r="M1634"/>
  <c r="L1634"/>
  <c r="N1633"/>
  <c r="M1633"/>
  <c r="L1633"/>
  <c r="N1632"/>
  <c r="M1632"/>
  <c r="L1632"/>
  <c r="N1631"/>
  <c r="M1631"/>
  <c r="L1631"/>
  <c r="N1630"/>
  <c r="M1630"/>
  <c r="L1630"/>
  <c r="N1629"/>
  <c r="M1629"/>
  <c r="L1629"/>
  <c r="N1628"/>
  <c r="M1628"/>
  <c r="L1628"/>
  <c r="N1627"/>
  <c r="M1627"/>
  <c r="L1627"/>
  <c r="N1626"/>
  <c r="M1626"/>
  <c r="L1626"/>
  <c r="N1625"/>
  <c r="M1625"/>
  <c r="L1625"/>
  <c r="N1624"/>
  <c r="M1624"/>
  <c r="L1624"/>
  <c r="N1623"/>
  <c r="M1623"/>
  <c r="L1623"/>
  <c r="N1622"/>
  <c r="M1622"/>
  <c r="L1622"/>
  <c r="N1621"/>
  <c r="M1621"/>
  <c r="L1621"/>
  <c r="N1620"/>
  <c r="M1620"/>
  <c r="L1620"/>
  <c r="N1619"/>
  <c r="M1619"/>
  <c r="L1619"/>
  <c r="N1618"/>
  <c r="M1618"/>
  <c r="L1618"/>
  <c r="N1617"/>
  <c r="M1617"/>
  <c r="L1617"/>
  <c r="N1616"/>
  <c r="M1616"/>
  <c r="L1616"/>
  <c r="N1615"/>
  <c r="M1615"/>
  <c r="L1615"/>
  <c r="N1614"/>
  <c r="M1614"/>
  <c r="L1614"/>
  <c r="N1613"/>
  <c r="M1613"/>
  <c r="L1613"/>
  <c r="N1612"/>
  <c r="M1612"/>
  <c r="L1612"/>
  <c r="N1611"/>
  <c r="M1611"/>
  <c r="L1611"/>
  <c r="N1610"/>
  <c r="M1610"/>
  <c r="L1610"/>
  <c r="N1609"/>
  <c r="M1609"/>
  <c r="L1609"/>
  <c r="N1608"/>
  <c r="M1608"/>
  <c r="L1608"/>
  <c r="N1607"/>
  <c r="M1607"/>
  <c r="L1607"/>
  <c r="N1606"/>
  <c r="M1606"/>
  <c r="L1606"/>
  <c r="N1605"/>
  <c r="M1605"/>
  <c r="L1605"/>
  <c r="N1604"/>
  <c r="M1604"/>
  <c r="L1604"/>
  <c r="N1603"/>
  <c r="M1603"/>
  <c r="L1603"/>
  <c r="N1602"/>
  <c r="M1602"/>
  <c r="L1602"/>
  <c r="N1601"/>
  <c r="M1601"/>
  <c r="L1601"/>
  <c r="N1600"/>
  <c r="M1600"/>
  <c r="L1600"/>
  <c r="N1599"/>
  <c r="M1599"/>
  <c r="L1599"/>
  <c r="N1598"/>
  <c r="M1598"/>
  <c r="L1598"/>
  <c r="N1597"/>
  <c r="M1597"/>
  <c r="L1597"/>
  <c r="N1596"/>
  <c r="M1596"/>
  <c r="L1596"/>
  <c r="N1595"/>
  <c r="M1595"/>
  <c r="L1595"/>
  <c r="N1594"/>
  <c r="M1594"/>
  <c r="L1594"/>
  <c r="N1593"/>
  <c r="M1593"/>
  <c r="L1593"/>
  <c r="N1592"/>
  <c r="M1592"/>
  <c r="L1592"/>
  <c r="N1591"/>
  <c r="M1591"/>
  <c r="L1591"/>
  <c r="N1590"/>
  <c r="M1590"/>
  <c r="L1590"/>
  <c r="N1589"/>
  <c r="M1589"/>
  <c r="L1589"/>
  <c r="N1588"/>
  <c r="M1588"/>
  <c r="L1588"/>
  <c r="N1587"/>
  <c r="M1587"/>
  <c r="L1587"/>
  <c r="N1586"/>
  <c r="M1586"/>
  <c r="L1586"/>
  <c r="N1585"/>
  <c r="M1585"/>
  <c r="L1585"/>
  <c r="N1584"/>
  <c r="M1584"/>
  <c r="L1584"/>
  <c r="N1583"/>
  <c r="M1583"/>
  <c r="L1583"/>
  <c r="N1582"/>
  <c r="M1582"/>
  <c r="L1582"/>
  <c r="N1581"/>
  <c r="M1581"/>
  <c r="L1581"/>
  <c r="N1580"/>
  <c r="M1580"/>
  <c r="L1580"/>
  <c r="N1579"/>
  <c r="M1579"/>
  <c r="L1579"/>
  <c r="N1578"/>
  <c r="M1578"/>
  <c r="L1578"/>
  <c r="N1577"/>
  <c r="M1577"/>
  <c r="L1577"/>
  <c r="N1576"/>
  <c r="M1576"/>
  <c r="L1576"/>
  <c r="N1575"/>
  <c r="M1575"/>
  <c r="L1575"/>
  <c r="N1574"/>
  <c r="M1574"/>
  <c r="L1574"/>
  <c r="N1573"/>
  <c r="M1573"/>
  <c r="L1573"/>
  <c r="N1572"/>
  <c r="M1572"/>
  <c r="L1572"/>
  <c r="N1571"/>
  <c r="M1571"/>
  <c r="L1571"/>
  <c r="N1570"/>
  <c r="M1570"/>
  <c r="L1570"/>
  <c r="N1569"/>
  <c r="M1569"/>
  <c r="L1569"/>
  <c r="N1568"/>
  <c r="M1568"/>
  <c r="L1568"/>
  <c r="N1567"/>
  <c r="M1567"/>
  <c r="L1567"/>
  <c r="N1566"/>
  <c r="M1566"/>
  <c r="L1566"/>
  <c r="N1565"/>
  <c r="M1565"/>
  <c r="L1565"/>
  <c r="N1564"/>
  <c r="M1564"/>
  <c r="L1564"/>
  <c r="N1563"/>
  <c r="M1563"/>
  <c r="L1563"/>
  <c r="N1562"/>
  <c r="M1562"/>
  <c r="L1562"/>
  <c r="N1561"/>
  <c r="M1561"/>
  <c r="L1561"/>
  <c r="N1560"/>
  <c r="M1560"/>
  <c r="L1560"/>
  <c r="N1559"/>
  <c r="M1559"/>
  <c r="L1559"/>
  <c r="N1558"/>
  <c r="M1558"/>
  <c r="L1558"/>
  <c r="N1557"/>
  <c r="M1557"/>
  <c r="L1557"/>
  <c r="N1556"/>
  <c r="M1556"/>
  <c r="L1556"/>
  <c r="N1555"/>
  <c r="M1555"/>
  <c r="L1555"/>
  <c r="N1554"/>
  <c r="M1554"/>
  <c r="L1554"/>
  <c r="N1553"/>
  <c r="M1553"/>
  <c r="L1553"/>
  <c r="N1552"/>
  <c r="M1552"/>
  <c r="L1552"/>
  <c r="N1551"/>
  <c r="M1551"/>
  <c r="L1551"/>
  <c r="N1550"/>
  <c r="M1550"/>
  <c r="L1550"/>
  <c r="N1549"/>
  <c r="M1549"/>
  <c r="L1549"/>
  <c r="N1548"/>
  <c r="M1548"/>
  <c r="L1548"/>
  <c r="N1547"/>
  <c r="M1547"/>
  <c r="L1547"/>
  <c r="N1546"/>
  <c r="M1546"/>
  <c r="L1546"/>
  <c r="N1545"/>
  <c r="M1545"/>
  <c r="L1545"/>
  <c r="N1544"/>
  <c r="M1544"/>
  <c r="L1544"/>
  <c r="N1543"/>
  <c r="M1543"/>
  <c r="L1543"/>
  <c r="N1542"/>
  <c r="M1542"/>
  <c r="L1542"/>
  <c r="N1541"/>
  <c r="M1541"/>
  <c r="L1541"/>
  <c r="N1540"/>
  <c r="M1540"/>
  <c r="L1540"/>
  <c r="N1539"/>
  <c r="M1539"/>
  <c r="L1539"/>
  <c r="N1538"/>
  <c r="M1538"/>
  <c r="L1538"/>
  <c r="N1537"/>
  <c r="M1537"/>
  <c r="L1537"/>
  <c r="N1536"/>
  <c r="M1536"/>
  <c r="L1536"/>
  <c r="N1535"/>
  <c r="M1535"/>
  <c r="L1535"/>
  <c r="N1534"/>
  <c r="M1534"/>
  <c r="L1534"/>
  <c r="N1533"/>
  <c r="M1533"/>
  <c r="L1533"/>
  <c r="N1532"/>
  <c r="M1532"/>
  <c r="L1532"/>
  <c r="N1531"/>
  <c r="M1531"/>
  <c r="L1531"/>
  <c r="N1530"/>
  <c r="M1530"/>
  <c r="L1530"/>
  <c r="N1529"/>
  <c r="M1529"/>
  <c r="L1529"/>
  <c r="N1528"/>
  <c r="M1528"/>
  <c r="L1528"/>
  <c r="N1527"/>
  <c r="M1527"/>
  <c r="L1527"/>
  <c r="N1526"/>
  <c r="M1526"/>
  <c r="L1526"/>
  <c r="N1525"/>
  <c r="M1525"/>
  <c r="L1525"/>
  <c r="N1524"/>
  <c r="M1524"/>
  <c r="L1524"/>
  <c r="N1523"/>
  <c r="M1523"/>
  <c r="L1523"/>
  <c r="N1522"/>
  <c r="M1522"/>
  <c r="L1522"/>
  <c r="N1521"/>
  <c r="M1521"/>
  <c r="L1521"/>
  <c r="N1520"/>
  <c r="M1520"/>
  <c r="L1520"/>
  <c r="N1519"/>
  <c r="M1519"/>
  <c r="L1519"/>
  <c r="N1518"/>
  <c r="M1518"/>
  <c r="L1518"/>
  <c r="N1517"/>
  <c r="M1517"/>
  <c r="L1517"/>
  <c r="N1516"/>
  <c r="M1516"/>
  <c r="L1516"/>
  <c r="N1515"/>
  <c r="M1515"/>
  <c r="L1515"/>
  <c r="N1514"/>
  <c r="M1514"/>
  <c r="L1514"/>
  <c r="N1513"/>
  <c r="M1513"/>
  <c r="L1513"/>
  <c r="N1512"/>
  <c r="M1512"/>
  <c r="L1512"/>
  <c r="N1511"/>
  <c r="M1511"/>
  <c r="L1511"/>
  <c r="N1510"/>
  <c r="M1510"/>
  <c r="L1510"/>
  <c r="N1509"/>
  <c r="M1509"/>
  <c r="L1509"/>
  <c r="N1508"/>
  <c r="M1508"/>
  <c r="L1508"/>
  <c r="N1507"/>
  <c r="M1507"/>
  <c r="L1507"/>
  <c r="N1506"/>
  <c r="M1506"/>
  <c r="L1506"/>
  <c r="N1505"/>
  <c r="M1505"/>
  <c r="L1505"/>
  <c r="N1504"/>
  <c r="M1504"/>
  <c r="L1504"/>
  <c r="N1503"/>
  <c r="M1503"/>
  <c r="L1503"/>
  <c r="N1502"/>
  <c r="M1502"/>
  <c r="L1502"/>
  <c r="N1501"/>
  <c r="M1501"/>
  <c r="L1501"/>
  <c r="N1500"/>
  <c r="M1500"/>
  <c r="L1500"/>
  <c r="N1499"/>
  <c r="M1499"/>
  <c r="L1499"/>
  <c r="N1498"/>
  <c r="M1498"/>
  <c r="L1498"/>
  <c r="N1497"/>
  <c r="M1497"/>
  <c r="L1497"/>
  <c r="N1496"/>
  <c r="M1496"/>
  <c r="L1496"/>
  <c r="N1495"/>
  <c r="M1495"/>
  <c r="L1495"/>
  <c r="N1494"/>
  <c r="M1494"/>
  <c r="L1494"/>
  <c r="N1493"/>
  <c r="M1493"/>
  <c r="L1493"/>
  <c r="N1492"/>
  <c r="M1492"/>
  <c r="L1492"/>
  <c r="N1491"/>
  <c r="M1491"/>
  <c r="L1491"/>
  <c r="N1490"/>
  <c r="M1490"/>
  <c r="L1490"/>
  <c r="N1489"/>
  <c r="M1489"/>
  <c r="L1489"/>
  <c r="N1488"/>
  <c r="M1488"/>
  <c r="L1488"/>
  <c r="N1487"/>
  <c r="M1487"/>
  <c r="L1487"/>
  <c r="N1486"/>
  <c r="M1486"/>
  <c r="L1486"/>
  <c r="N1485"/>
  <c r="M1485"/>
  <c r="L1485"/>
  <c r="N1484"/>
  <c r="M1484"/>
  <c r="L1484"/>
  <c r="N1483"/>
  <c r="M1483"/>
  <c r="L1483"/>
  <c r="N1482"/>
  <c r="M1482"/>
  <c r="L1482"/>
  <c r="N1481"/>
  <c r="M1481"/>
  <c r="L1481"/>
  <c r="N1480"/>
  <c r="M1480"/>
  <c r="L1480"/>
  <c r="N1479"/>
  <c r="M1479"/>
  <c r="L1479"/>
  <c r="N1478"/>
  <c r="M1478"/>
  <c r="L1478"/>
  <c r="N1477"/>
  <c r="M1477"/>
  <c r="L1477"/>
  <c r="N1476"/>
  <c r="M1476"/>
  <c r="L1476"/>
  <c r="N1475"/>
  <c r="M1475"/>
  <c r="L1475"/>
  <c r="N1474"/>
  <c r="M1474"/>
  <c r="L1474"/>
  <c r="N1473"/>
  <c r="M1473"/>
  <c r="L1473"/>
  <c r="N1472"/>
  <c r="M1472"/>
  <c r="L1472"/>
  <c r="N1471"/>
  <c r="M1471"/>
  <c r="L1471"/>
  <c r="N1470"/>
  <c r="M1470"/>
  <c r="L1470"/>
  <c r="N1469"/>
  <c r="M1469"/>
  <c r="L1469"/>
  <c r="N1468"/>
  <c r="M1468"/>
  <c r="L1468"/>
  <c r="N1467"/>
  <c r="M1467"/>
  <c r="L1467"/>
  <c r="N1466"/>
  <c r="M1466"/>
  <c r="L1466"/>
  <c r="N1465"/>
  <c r="M1465"/>
  <c r="L1465"/>
  <c r="N1464"/>
  <c r="M1464"/>
  <c r="L1464"/>
  <c r="N1463"/>
  <c r="M1463"/>
  <c r="L1463"/>
  <c r="N1462"/>
  <c r="M1462"/>
  <c r="L1462"/>
  <c r="N1461"/>
  <c r="M1461"/>
  <c r="L1461"/>
  <c r="N1460"/>
  <c r="M1460"/>
  <c r="L1460"/>
  <c r="N1459"/>
  <c r="M1459"/>
  <c r="L1459"/>
  <c r="N1458"/>
  <c r="M1458"/>
  <c r="L1458"/>
  <c r="N1457"/>
  <c r="M1457"/>
  <c r="L1457"/>
  <c r="N1456"/>
  <c r="M1456"/>
  <c r="L1456"/>
  <c r="N1455"/>
  <c r="M1455"/>
  <c r="L1455"/>
  <c r="N1454"/>
  <c r="M1454"/>
  <c r="L1454"/>
  <c r="N1453"/>
  <c r="M1453"/>
  <c r="L1453"/>
  <c r="N1452"/>
  <c r="M1452"/>
  <c r="L1452"/>
  <c r="N1451"/>
  <c r="M1451"/>
  <c r="L1451"/>
  <c r="N1450"/>
  <c r="M1450"/>
  <c r="L1450"/>
  <c r="N1449"/>
  <c r="M1449"/>
  <c r="L1449"/>
  <c r="N1448"/>
  <c r="M1448"/>
  <c r="L1448"/>
  <c r="N1447"/>
  <c r="M1447"/>
  <c r="L1447"/>
  <c r="N1446"/>
  <c r="M1446"/>
  <c r="L1446"/>
  <c r="N1445"/>
  <c r="M1445"/>
  <c r="L1445"/>
  <c r="N1444"/>
  <c r="M1444"/>
  <c r="L1444"/>
  <c r="N1443"/>
  <c r="M1443"/>
  <c r="L1443"/>
  <c r="N1442"/>
  <c r="M1442"/>
  <c r="L1442"/>
  <c r="N1441"/>
  <c r="M1441"/>
  <c r="L1441"/>
  <c r="N1440"/>
  <c r="M1440"/>
  <c r="L1440"/>
  <c r="N1439"/>
  <c r="M1439"/>
  <c r="L1439"/>
  <c r="N1438"/>
  <c r="M1438"/>
  <c r="L1438"/>
  <c r="N1437"/>
  <c r="M1437"/>
  <c r="L1437"/>
  <c r="N1436"/>
  <c r="M1436"/>
  <c r="L1436"/>
  <c r="N1435"/>
  <c r="M1435"/>
  <c r="L1435"/>
  <c r="N1434"/>
  <c r="M1434"/>
  <c r="L1434"/>
  <c r="N1433"/>
  <c r="M1433"/>
  <c r="L1433"/>
  <c r="N1432"/>
  <c r="M1432"/>
  <c r="L1432"/>
  <c r="N1431"/>
  <c r="M1431"/>
  <c r="L1431"/>
  <c r="N1430"/>
  <c r="M1430"/>
  <c r="L1430"/>
  <c r="N1429"/>
  <c r="M1429"/>
  <c r="L1429"/>
  <c r="N1428"/>
  <c r="M1428"/>
  <c r="L1428"/>
  <c r="N1427"/>
  <c r="M1427"/>
  <c r="L1427"/>
  <c r="N1426"/>
  <c r="M1426"/>
  <c r="L1426"/>
  <c r="N1425"/>
  <c r="M1425"/>
  <c r="L1425"/>
  <c r="N1424"/>
  <c r="M1424"/>
  <c r="L1424"/>
  <c r="N1423"/>
  <c r="M1423"/>
  <c r="L1423"/>
  <c r="N1422"/>
  <c r="M1422"/>
  <c r="L1422"/>
  <c r="N1421"/>
  <c r="M1421"/>
  <c r="L1421"/>
  <c r="N1420"/>
  <c r="M1420"/>
  <c r="L1420"/>
  <c r="N1419"/>
  <c r="M1419"/>
  <c r="L1419"/>
  <c r="N1418"/>
  <c r="M1418"/>
  <c r="L1418"/>
  <c r="N1417"/>
  <c r="M1417"/>
  <c r="L1417"/>
  <c r="N1416"/>
  <c r="M1416"/>
  <c r="L1416"/>
  <c r="N1415"/>
  <c r="M1415"/>
  <c r="L1415"/>
  <c r="N1414"/>
  <c r="M1414"/>
  <c r="L1414"/>
  <c r="N1413"/>
  <c r="M1413"/>
  <c r="L1413"/>
  <c r="N1412"/>
  <c r="M1412"/>
  <c r="L1412"/>
  <c r="N1411"/>
  <c r="M1411"/>
  <c r="L1411"/>
  <c r="N1410"/>
  <c r="M1410"/>
  <c r="L1410"/>
  <c r="N1409"/>
  <c r="M1409"/>
  <c r="L1409"/>
  <c r="N1408"/>
  <c r="M1408"/>
  <c r="L1408"/>
  <c r="N1407"/>
  <c r="M1407"/>
  <c r="L1407"/>
  <c r="N1406"/>
  <c r="M1406"/>
  <c r="L1406"/>
  <c r="N1405"/>
  <c r="M1405"/>
  <c r="L1405"/>
  <c r="N1404"/>
  <c r="M1404"/>
  <c r="L1404"/>
  <c r="N1403"/>
  <c r="M1403"/>
  <c r="L1403"/>
  <c r="N1402"/>
  <c r="M1402"/>
  <c r="L1402"/>
  <c r="N1401"/>
  <c r="M1401"/>
  <c r="L1401"/>
  <c r="N1400"/>
  <c r="M1400"/>
  <c r="L1400"/>
  <c r="N1399"/>
  <c r="M1399"/>
  <c r="L1399"/>
  <c r="N1398"/>
  <c r="M1398"/>
  <c r="L1398"/>
  <c r="N1397"/>
  <c r="M1397"/>
  <c r="L1397"/>
  <c r="N1396"/>
  <c r="M1396"/>
  <c r="L1396"/>
  <c r="N1395"/>
  <c r="M1395"/>
  <c r="L1395"/>
  <c r="N1394"/>
  <c r="M1394"/>
  <c r="L1394"/>
  <c r="N1393"/>
  <c r="M1393"/>
  <c r="L1393"/>
  <c r="N1392"/>
  <c r="M1392"/>
  <c r="L1392"/>
  <c r="N1391"/>
  <c r="M1391"/>
  <c r="L1391"/>
  <c r="N1390"/>
  <c r="M1390"/>
  <c r="L1390"/>
  <c r="N1389"/>
  <c r="M1389"/>
  <c r="L1389"/>
  <c r="N1388"/>
  <c r="M1388"/>
  <c r="L1388"/>
  <c r="N1387"/>
  <c r="M1387"/>
  <c r="L1387"/>
  <c r="N1386"/>
  <c r="M1386"/>
  <c r="L1386"/>
  <c r="N1385"/>
  <c r="M1385"/>
  <c r="L1385"/>
  <c r="N1384"/>
  <c r="M1384"/>
  <c r="L1384"/>
  <c r="N1383"/>
  <c r="M1383"/>
  <c r="L1383"/>
  <c r="N1382"/>
  <c r="M1382"/>
  <c r="L1382"/>
  <c r="N1381"/>
  <c r="M1381"/>
  <c r="L1381"/>
  <c r="N1380"/>
  <c r="M1380"/>
  <c r="L1380"/>
  <c r="N1379"/>
  <c r="M1379"/>
  <c r="L1379"/>
  <c r="N1378"/>
  <c r="M1378"/>
  <c r="L1378"/>
  <c r="N1377"/>
  <c r="M1377"/>
  <c r="L1377"/>
  <c r="N1376"/>
  <c r="M1376"/>
  <c r="L1376"/>
  <c r="N1375"/>
  <c r="M1375"/>
  <c r="L1375"/>
  <c r="N1374"/>
  <c r="M1374"/>
  <c r="L1374"/>
  <c r="N1373"/>
  <c r="M1373"/>
  <c r="L1373"/>
  <c r="N1372"/>
  <c r="M1372"/>
  <c r="L1372"/>
  <c r="N1371"/>
  <c r="M1371"/>
  <c r="L1371"/>
  <c r="N1370"/>
  <c r="M1370"/>
  <c r="L1370"/>
  <c r="N1369"/>
  <c r="M1369"/>
  <c r="L1369"/>
  <c r="N1368"/>
  <c r="M1368"/>
  <c r="L1368"/>
  <c r="N1367"/>
  <c r="M1367"/>
  <c r="L1367"/>
  <c r="N1366"/>
  <c r="M1366"/>
  <c r="L1366"/>
  <c r="N1365"/>
  <c r="M1365"/>
  <c r="L1365"/>
  <c r="N1364"/>
  <c r="M1364"/>
  <c r="L1364"/>
  <c r="N1363"/>
  <c r="M1363"/>
  <c r="L1363"/>
  <c r="N1362"/>
  <c r="M1362"/>
  <c r="L1362"/>
  <c r="N1361"/>
  <c r="M1361"/>
  <c r="L1361"/>
  <c r="N1360"/>
  <c r="M1360"/>
  <c r="L1360"/>
  <c r="N1359"/>
  <c r="M1359"/>
  <c r="L1359"/>
  <c r="N1358"/>
  <c r="M1358"/>
  <c r="L1358"/>
  <c r="N1357"/>
  <c r="M1357"/>
  <c r="L1357"/>
  <c r="N1356"/>
  <c r="M1356"/>
  <c r="L1356"/>
  <c r="N1355"/>
  <c r="M1355"/>
  <c r="L1355"/>
  <c r="N1354"/>
  <c r="M1354"/>
  <c r="L1354"/>
  <c r="N1353"/>
  <c r="M1353"/>
  <c r="L1353"/>
  <c r="N1352"/>
  <c r="M1352"/>
  <c r="L1352"/>
  <c r="N1351"/>
  <c r="M1351"/>
  <c r="L1351"/>
  <c r="N1350"/>
  <c r="M1350"/>
  <c r="L1350"/>
  <c r="N1349"/>
  <c r="M1349"/>
  <c r="L1349"/>
  <c r="N1348"/>
  <c r="M1348"/>
  <c r="L1348"/>
  <c r="N1347"/>
  <c r="M1347"/>
  <c r="L1347"/>
  <c r="N1346"/>
  <c r="M1346"/>
  <c r="L1346"/>
  <c r="N1345"/>
  <c r="M1345"/>
  <c r="L1345"/>
  <c r="N1344"/>
  <c r="M1344"/>
  <c r="L1344"/>
  <c r="N1343"/>
  <c r="M1343"/>
  <c r="L1343"/>
  <c r="N1342"/>
  <c r="M1342"/>
  <c r="L1342"/>
  <c r="N1341"/>
  <c r="M1341"/>
  <c r="L1341"/>
  <c r="N1340"/>
  <c r="M1340"/>
  <c r="L1340"/>
  <c r="N1339"/>
  <c r="M1339"/>
  <c r="L1339"/>
  <c r="N1338"/>
  <c r="M1338"/>
  <c r="L1338"/>
  <c r="N1337"/>
  <c r="M1337"/>
  <c r="L1337"/>
  <c r="N1336"/>
  <c r="M1336"/>
  <c r="L1336"/>
  <c r="N1335"/>
  <c r="M1335"/>
  <c r="L1335"/>
  <c r="N1334"/>
  <c r="M1334"/>
  <c r="L1334"/>
  <c r="N1333"/>
  <c r="M1333"/>
  <c r="L1333"/>
  <c r="N1332"/>
  <c r="M1332"/>
  <c r="L1332"/>
  <c r="N1331"/>
  <c r="M1331"/>
  <c r="L1331"/>
  <c r="N1330"/>
  <c r="M1330"/>
  <c r="L1330"/>
  <c r="N1329"/>
  <c r="M1329"/>
  <c r="L1329"/>
  <c r="N1328"/>
  <c r="M1328"/>
  <c r="L1328"/>
  <c r="N1327"/>
  <c r="M1327"/>
  <c r="L1327"/>
  <c r="N1326"/>
  <c r="M1326"/>
  <c r="L1326"/>
  <c r="N1325"/>
  <c r="M1325"/>
  <c r="L1325"/>
  <c r="N1324"/>
  <c r="M1324"/>
  <c r="L1324"/>
  <c r="N1323"/>
  <c r="M1323"/>
  <c r="L1323"/>
  <c r="N1322"/>
  <c r="M1322"/>
  <c r="L1322"/>
  <c r="N1321"/>
  <c r="M1321"/>
  <c r="L1321"/>
  <c r="N1320"/>
  <c r="M1320"/>
  <c r="L1320"/>
  <c r="N1319"/>
  <c r="M1319"/>
  <c r="L1319"/>
  <c r="N1318"/>
  <c r="M1318"/>
  <c r="L1318"/>
  <c r="N1317"/>
  <c r="M1317"/>
  <c r="L1317"/>
  <c r="N1316"/>
  <c r="M1316"/>
  <c r="L1316"/>
  <c r="N1315"/>
  <c r="M1315"/>
  <c r="L1315"/>
  <c r="N1314"/>
  <c r="M1314"/>
  <c r="L1314"/>
  <c r="N1313"/>
  <c r="M1313"/>
  <c r="L1313"/>
  <c r="N1312"/>
  <c r="M1312"/>
  <c r="L1312"/>
  <c r="N1311"/>
  <c r="M1311"/>
  <c r="L1311"/>
  <c r="N1310"/>
  <c r="M1310"/>
  <c r="L1310"/>
  <c r="N1309"/>
  <c r="M1309"/>
  <c r="L1309"/>
  <c r="N1308"/>
  <c r="M1308"/>
  <c r="L1308"/>
  <c r="N1307"/>
  <c r="M1307"/>
  <c r="L1307"/>
  <c r="N1306"/>
  <c r="M1306"/>
  <c r="L1306"/>
  <c r="N1305"/>
  <c r="M1305"/>
  <c r="L1305"/>
  <c r="N1304"/>
  <c r="M1304"/>
  <c r="L1304"/>
  <c r="N1303"/>
  <c r="M1303"/>
  <c r="L1303"/>
  <c r="N1302"/>
  <c r="M1302"/>
  <c r="L1302"/>
  <c r="N1301"/>
  <c r="M1301"/>
  <c r="L1301"/>
  <c r="N1300"/>
  <c r="M1300"/>
  <c r="L1300"/>
  <c r="N1299"/>
  <c r="M1299"/>
  <c r="L1299"/>
  <c r="N1298"/>
  <c r="M1298"/>
  <c r="L1298"/>
  <c r="N1297"/>
  <c r="M1297"/>
  <c r="L1297"/>
  <c r="N1296"/>
  <c r="M1296"/>
  <c r="L1296"/>
  <c r="N1295"/>
  <c r="M1295"/>
  <c r="L1295"/>
  <c r="N1294"/>
  <c r="M1294"/>
  <c r="L1294"/>
  <c r="N1293"/>
  <c r="M1293"/>
  <c r="L1293"/>
  <c r="N1292"/>
  <c r="M1292"/>
  <c r="L1292"/>
  <c r="N1291"/>
  <c r="M1291"/>
  <c r="L1291"/>
  <c r="N1290"/>
  <c r="M1290"/>
  <c r="L1290"/>
  <c r="N1289"/>
  <c r="M1289"/>
  <c r="L1289"/>
  <c r="N1288"/>
  <c r="M1288"/>
  <c r="L1288"/>
  <c r="N1287"/>
  <c r="M1287"/>
  <c r="L1287"/>
  <c r="N1286"/>
  <c r="M1286"/>
  <c r="L1286"/>
  <c r="N1285"/>
  <c r="M1285"/>
  <c r="L1285"/>
  <c r="N1284"/>
  <c r="M1284"/>
  <c r="L1284"/>
  <c r="N1283"/>
  <c r="M1283"/>
  <c r="L1283"/>
  <c r="N1282"/>
  <c r="M1282"/>
  <c r="L1282"/>
  <c r="N1281"/>
  <c r="M1281"/>
  <c r="L1281"/>
  <c r="N1280"/>
  <c r="M1280"/>
  <c r="L1280"/>
  <c r="N1279"/>
  <c r="M1279"/>
  <c r="L1279"/>
  <c r="N1278"/>
  <c r="M1278"/>
  <c r="L1278"/>
  <c r="N1277"/>
  <c r="M1277"/>
  <c r="L1277"/>
  <c r="N1276"/>
  <c r="M1276"/>
  <c r="L1276"/>
  <c r="N1275"/>
  <c r="M1275"/>
  <c r="L1275"/>
  <c r="N1274"/>
  <c r="M1274"/>
  <c r="L1274"/>
  <c r="N1273"/>
  <c r="M1273"/>
  <c r="L1273"/>
  <c r="N1272"/>
  <c r="M1272"/>
  <c r="L1272"/>
  <c r="N1271"/>
  <c r="M1271"/>
  <c r="L1271"/>
  <c r="N1270"/>
  <c r="M1270"/>
  <c r="L1270"/>
  <c r="N1269"/>
  <c r="M1269"/>
  <c r="L1269"/>
  <c r="N1268"/>
  <c r="M1268"/>
  <c r="L1268"/>
  <c r="N1267"/>
  <c r="M1267"/>
  <c r="L1267"/>
  <c r="N1266"/>
  <c r="M1266"/>
  <c r="L1266"/>
  <c r="N1265"/>
  <c r="M1265"/>
  <c r="L1265"/>
  <c r="N1264"/>
  <c r="M1264"/>
  <c r="L1264"/>
  <c r="N1263"/>
  <c r="M1263"/>
  <c r="L1263"/>
  <c r="N1262"/>
  <c r="M1262"/>
  <c r="L1262"/>
  <c r="N1261"/>
  <c r="M1261"/>
  <c r="L1261"/>
  <c r="N1260"/>
  <c r="M1260"/>
  <c r="L1260"/>
  <c r="N1259"/>
  <c r="M1259"/>
  <c r="L1259"/>
  <c r="N1258"/>
  <c r="M1258"/>
  <c r="L1258"/>
  <c r="N1257"/>
  <c r="M1257"/>
  <c r="L1257"/>
  <c r="N1256"/>
  <c r="M1256"/>
  <c r="L1256"/>
  <c r="N1255"/>
  <c r="M1255"/>
  <c r="L1255"/>
  <c r="N1254"/>
  <c r="M1254"/>
  <c r="L1254"/>
  <c r="N1253"/>
  <c r="M1253"/>
  <c r="L1253"/>
  <c r="N1252"/>
  <c r="M1252"/>
  <c r="L1252"/>
  <c r="N1251"/>
  <c r="M1251"/>
  <c r="L1251"/>
  <c r="N1250"/>
  <c r="M1250"/>
  <c r="L1250"/>
  <c r="N1249"/>
  <c r="M1249"/>
  <c r="L1249"/>
  <c r="N1248"/>
  <c r="M1248"/>
  <c r="L1248"/>
  <c r="N1247"/>
  <c r="M1247"/>
  <c r="L1247"/>
  <c r="N1246"/>
  <c r="M1246"/>
  <c r="L1246"/>
  <c r="N1245"/>
  <c r="M1245"/>
  <c r="L1245"/>
  <c r="N1244"/>
  <c r="M1244"/>
  <c r="L1244"/>
  <c r="N1243"/>
  <c r="M1243"/>
  <c r="L1243"/>
  <c r="N1242"/>
  <c r="M1242"/>
  <c r="L1242"/>
  <c r="N1241"/>
  <c r="M1241"/>
  <c r="L1241"/>
  <c r="N1240"/>
  <c r="M1240"/>
  <c r="L1240"/>
  <c r="N1239"/>
  <c r="M1239"/>
  <c r="L1239"/>
  <c r="N1238"/>
  <c r="M1238"/>
  <c r="L1238"/>
  <c r="N1237"/>
  <c r="M1237"/>
  <c r="L1237"/>
  <c r="N1236"/>
  <c r="M1236"/>
  <c r="L1236"/>
  <c r="N1235"/>
  <c r="M1235"/>
  <c r="L1235"/>
  <c r="N1234"/>
  <c r="M1234"/>
  <c r="L1234"/>
  <c r="N1233"/>
  <c r="M1233"/>
  <c r="L1233"/>
  <c r="N1232"/>
  <c r="M1232"/>
  <c r="L1232"/>
  <c r="N1231"/>
  <c r="M1231"/>
  <c r="L1231"/>
  <c r="N1230"/>
  <c r="M1230"/>
  <c r="L1230"/>
  <c r="N1229"/>
  <c r="M1229"/>
  <c r="L1229"/>
  <c r="N1228"/>
  <c r="M1228"/>
  <c r="L1228"/>
  <c r="N1227"/>
  <c r="M1227"/>
  <c r="L1227"/>
  <c r="N1226"/>
  <c r="M1226"/>
  <c r="L1226"/>
  <c r="N1225"/>
  <c r="M1225"/>
  <c r="L1225"/>
  <c r="N1224"/>
  <c r="M1224"/>
  <c r="L1224"/>
  <c r="N1223"/>
  <c r="M1223"/>
  <c r="L1223"/>
  <c r="N1222"/>
  <c r="M1222"/>
  <c r="L1222"/>
  <c r="N1221"/>
  <c r="M1221"/>
  <c r="L1221"/>
  <c r="N1220"/>
  <c r="M1220"/>
  <c r="L1220"/>
  <c r="N1219"/>
  <c r="M1219"/>
  <c r="L1219"/>
  <c r="N1218"/>
  <c r="M1218"/>
  <c r="L1218"/>
  <c r="N1217"/>
  <c r="M1217"/>
  <c r="L1217"/>
  <c r="N1216"/>
  <c r="M1216"/>
  <c r="L1216"/>
  <c r="N1215"/>
  <c r="M1215"/>
  <c r="L1215"/>
  <c r="N1214"/>
  <c r="M1214"/>
  <c r="L1214"/>
  <c r="N1213"/>
  <c r="M1213"/>
  <c r="L1213"/>
  <c r="N1212"/>
  <c r="M1212"/>
  <c r="L1212"/>
  <c r="N1211"/>
  <c r="M1211"/>
  <c r="L1211"/>
  <c r="N1210"/>
  <c r="M1210"/>
  <c r="L1210"/>
  <c r="N1209"/>
  <c r="M1209"/>
  <c r="L1209"/>
  <c r="N1208"/>
  <c r="M1208"/>
  <c r="L1208"/>
  <c r="N1207"/>
  <c r="M1207"/>
  <c r="L1207"/>
  <c r="N1206"/>
  <c r="M1206"/>
  <c r="L1206"/>
  <c r="N1205"/>
  <c r="M1205"/>
  <c r="L1205"/>
  <c r="N1204"/>
  <c r="M1204"/>
  <c r="L1204"/>
  <c r="N1203"/>
  <c r="M1203"/>
  <c r="L1203"/>
  <c r="N1202"/>
  <c r="M1202"/>
  <c r="L1202"/>
  <c r="N1201"/>
  <c r="M1201"/>
  <c r="L1201"/>
  <c r="N1200"/>
  <c r="M1200"/>
  <c r="L1200"/>
  <c r="N1199"/>
  <c r="M1199"/>
  <c r="L1199"/>
  <c r="N1198"/>
  <c r="M1198"/>
  <c r="L1198"/>
  <c r="N1197"/>
  <c r="M1197"/>
  <c r="L1197"/>
  <c r="N1196"/>
  <c r="M1196"/>
  <c r="L1196"/>
  <c r="N1195"/>
  <c r="M1195"/>
  <c r="L1195"/>
  <c r="N1194"/>
  <c r="M1194"/>
  <c r="L1194"/>
  <c r="N1193"/>
  <c r="M1193"/>
  <c r="L1193"/>
  <c r="N1192"/>
  <c r="M1192"/>
  <c r="L1192"/>
  <c r="N1191"/>
  <c r="M1191"/>
  <c r="L1191"/>
  <c r="N1190"/>
  <c r="M1190"/>
  <c r="L1190"/>
  <c r="N1189"/>
  <c r="M1189"/>
  <c r="L1189"/>
  <c r="N1188"/>
  <c r="M1188"/>
  <c r="L1188"/>
  <c r="N1187"/>
  <c r="M1187"/>
  <c r="L1187"/>
  <c r="N1186"/>
  <c r="M1186"/>
  <c r="L1186"/>
  <c r="N1185"/>
  <c r="M1185"/>
  <c r="L1185"/>
  <c r="N1184"/>
  <c r="M1184"/>
  <c r="L1184"/>
  <c r="N1183"/>
  <c r="M1183"/>
  <c r="L1183"/>
  <c r="N1182"/>
  <c r="M1182"/>
  <c r="L1182"/>
  <c r="N1181"/>
  <c r="M1181"/>
  <c r="L1181"/>
  <c r="N1180"/>
  <c r="M1180"/>
  <c r="L1180"/>
  <c r="N1179"/>
  <c r="M1179"/>
  <c r="L1179"/>
  <c r="N1178"/>
  <c r="M1178"/>
  <c r="L1178"/>
  <c r="N1177"/>
  <c r="M1177"/>
  <c r="L1177"/>
  <c r="N1176"/>
  <c r="M1176"/>
  <c r="L1176"/>
  <c r="N1175"/>
  <c r="M1175"/>
  <c r="L1175"/>
  <c r="N1174"/>
  <c r="M1174"/>
  <c r="L1174"/>
  <c r="N1173"/>
  <c r="M1173"/>
  <c r="L1173"/>
  <c r="N1172"/>
  <c r="M1172"/>
  <c r="L1172"/>
  <c r="N1171"/>
  <c r="M1171"/>
  <c r="L1171"/>
  <c r="N1170"/>
  <c r="M1170"/>
  <c r="L1170"/>
  <c r="N1169"/>
  <c r="M1169"/>
  <c r="L1169"/>
  <c r="N1168"/>
  <c r="M1168"/>
  <c r="L1168"/>
  <c r="N1167"/>
  <c r="M1167"/>
  <c r="L1167"/>
  <c r="N1166"/>
  <c r="M1166"/>
  <c r="L1166"/>
  <c r="N1165"/>
  <c r="M1165"/>
  <c r="L1165"/>
  <c r="N1164"/>
  <c r="M1164"/>
  <c r="L1164"/>
  <c r="N1163"/>
  <c r="M1163"/>
  <c r="L1163"/>
  <c r="N1162"/>
  <c r="M1162"/>
  <c r="L1162"/>
  <c r="N1161"/>
  <c r="M1161"/>
  <c r="L1161"/>
  <c r="N1160"/>
  <c r="M1160"/>
  <c r="L1160"/>
  <c r="N1159"/>
  <c r="M1159"/>
  <c r="L1159"/>
  <c r="N1158"/>
  <c r="M1158"/>
  <c r="L1158"/>
  <c r="N1157"/>
  <c r="M1157"/>
  <c r="L1157"/>
  <c r="N1156"/>
  <c r="M1156"/>
  <c r="L1156"/>
  <c r="N1155"/>
  <c r="M1155"/>
  <c r="L1155"/>
  <c r="N1154"/>
  <c r="M1154"/>
  <c r="L1154"/>
  <c r="N1153"/>
  <c r="M1153"/>
  <c r="L1153"/>
  <c r="N1152"/>
  <c r="M1152"/>
  <c r="L1152"/>
  <c r="N1151"/>
  <c r="M1151"/>
  <c r="L1151"/>
  <c r="N1150"/>
  <c r="M1150"/>
  <c r="L1150"/>
  <c r="N1149"/>
  <c r="M1149"/>
  <c r="L1149"/>
  <c r="N1148"/>
  <c r="M1148"/>
  <c r="L1148"/>
  <c r="N1147"/>
  <c r="M1147"/>
  <c r="L1147"/>
  <c r="N1146"/>
  <c r="M1146"/>
  <c r="L1146"/>
  <c r="N1145"/>
  <c r="M1145"/>
  <c r="L1145"/>
  <c r="N1144"/>
  <c r="M1144"/>
  <c r="L1144"/>
  <c r="N1143"/>
  <c r="M1143"/>
  <c r="L1143"/>
  <c r="N1142"/>
  <c r="M1142"/>
  <c r="L1142"/>
  <c r="N1141"/>
  <c r="M1141"/>
  <c r="L1141"/>
  <c r="N1140"/>
  <c r="M1140"/>
  <c r="L1140"/>
  <c r="N1139"/>
  <c r="M1139"/>
  <c r="L1139"/>
  <c r="N1138"/>
  <c r="M1138"/>
  <c r="L1138"/>
  <c r="N1137"/>
  <c r="M1137"/>
  <c r="L1137"/>
  <c r="N1136"/>
  <c r="M1136"/>
  <c r="L1136"/>
  <c r="N1135"/>
  <c r="M1135"/>
  <c r="L1135"/>
  <c r="N1134"/>
  <c r="M1134"/>
  <c r="L1134"/>
  <c r="N1133"/>
  <c r="M1133"/>
  <c r="L1133"/>
  <c r="N1132"/>
  <c r="M1132"/>
  <c r="L1132"/>
  <c r="N1131"/>
  <c r="M1131"/>
  <c r="L1131"/>
  <c r="N1130"/>
  <c r="M1130"/>
  <c r="L1130"/>
  <c r="N1129"/>
  <c r="M1129"/>
  <c r="L1129"/>
  <c r="N1128"/>
  <c r="M1128"/>
  <c r="L1128"/>
  <c r="N1127"/>
  <c r="M1127"/>
  <c r="L1127"/>
  <c r="N1126"/>
  <c r="M1126"/>
  <c r="L1126"/>
  <c r="N1125"/>
  <c r="M1125"/>
  <c r="L1125"/>
  <c r="N1124"/>
  <c r="M1124"/>
  <c r="L1124"/>
  <c r="N1123"/>
  <c r="M1123"/>
  <c r="L1123"/>
  <c r="N1122"/>
  <c r="M1122"/>
  <c r="L1122"/>
  <c r="N1121"/>
  <c r="M1121"/>
  <c r="L1121"/>
  <c r="N1120"/>
  <c r="M1120"/>
  <c r="L1120"/>
  <c r="N1119"/>
  <c r="M1119"/>
  <c r="L1119"/>
  <c r="N1118"/>
  <c r="M1118"/>
  <c r="L1118"/>
  <c r="N1117"/>
  <c r="M1117"/>
  <c r="L1117"/>
  <c r="N1116"/>
  <c r="M1116"/>
  <c r="L1116"/>
  <c r="N1115"/>
  <c r="M1115"/>
  <c r="L1115"/>
  <c r="N1114"/>
  <c r="M1114"/>
  <c r="L1114"/>
  <c r="N1113"/>
  <c r="M1113"/>
  <c r="L1113"/>
  <c r="N1112"/>
  <c r="M1112"/>
  <c r="L1112"/>
  <c r="N1111"/>
  <c r="M1111"/>
  <c r="L1111"/>
  <c r="N1110"/>
  <c r="M1110"/>
  <c r="L1110"/>
  <c r="N1109"/>
  <c r="M1109"/>
  <c r="L1109"/>
  <c r="N1108"/>
  <c r="M1108"/>
  <c r="L1108"/>
  <c r="N1107"/>
  <c r="M1107"/>
  <c r="L1107"/>
  <c r="N1106"/>
  <c r="M1106"/>
  <c r="L1106"/>
  <c r="N1105"/>
  <c r="M1105"/>
  <c r="L1105"/>
  <c r="N1104"/>
  <c r="M1104"/>
  <c r="L1104"/>
  <c r="N1103"/>
  <c r="M1103"/>
  <c r="L1103"/>
  <c r="N1102"/>
  <c r="M1102"/>
  <c r="L1102"/>
  <c r="N1101"/>
  <c r="M1101"/>
  <c r="L1101"/>
  <c r="N1100"/>
  <c r="M1100"/>
  <c r="L1100"/>
  <c r="N1099"/>
  <c r="M1099"/>
  <c r="L1099"/>
  <c r="N1098"/>
  <c r="M1098"/>
  <c r="L1098"/>
  <c r="N1097"/>
  <c r="M1097"/>
  <c r="L1097"/>
  <c r="N1096"/>
  <c r="M1096"/>
  <c r="L1096"/>
  <c r="N1095"/>
  <c r="M1095"/>
  <c r="L1095"/>
  <c r="N1094"/>
  <c r="M1094"/>
  <c r="L1094"/>
  <c r="N1093"/>
  <c r="M1093"/>
  <c r="L1093"/>
  <c r="N1092"/>
  <c r="M1092"/>
  <c r="L1092"/>
  <c r="N1091"/>
  <c r="M1091"/>
  <c r="L1091"/>
  <c r="N1090"/>
  <c r="M1090"/>
  <c r="L1090"/>
  <c r="N1089"/>
  <c r="M1089"/>
  <c r="L1089"/>
  <c r="N1088"/>
  <c r="M1088"/>
  <c r="L1088"/>
  <c r="N1087"/>
  <c r="M1087"/>
  <c r="L1087"/>
  <c r="N1086"/>
  <c r="M1086"/>
  <c r="L1086"/>
  <c r="N1085"/>
  <c r="M1085"/>
  <c r="L1085"/>
  <c r="N1084"/>
  <c r="M1084"/>
  <c r="L1084"/>
  <c r="N1083"/>
  <c r="M1083"/>
  <c r="L1083"/>
  <c r="N1082"/>
  <c r="M1082"/>
  <c r="L1082"/>
  <c r="N1081"/>
  <c r="M1081"/>
  <c r="L1081"/>
  <c r="N1080"/>
  <c r="M1080"/>
  <c r="L1080"/>
  <c r="N1079"/>
  <c r="M1079"/>
  <c r="L1079"/>
  <c r="N1078"/>
  <c r="M1078"/>
  <c r="L1078"/>
  <c r="N1077"/>
  <c r="M1077"/>
  <c r="L1077"/>
  <c r="N1076"/>
  <c r="M1076"/>
  <c r="L1076"/>
  <c r="N1075"/>
  <c r="M1075"/>
  <c r="L1075"/>
  <c r="N1074"/>
  <c r="M1074"/>
  <c r="L1074"/>
  <c r="N1073"/>
  <c r="M1073"/>
  <c r="L1073"/>
  <c r="N1072"/>
  <c r="M1072"/>
  <c r="L1072"/>
  <c r="N1071"/>
  <c r="M1071"/>
  <c r="L1071"/>
  <c r="N1070"/>
  <c r="M1070"/>
  <c r="L1070"/>
  <c r="N1069"/>
  <c r="M1069"/>
  <c r="L1069"/>
  <c r="N1068"/>
  <c r="M1068"/>
  <c r="L1068"/>
  <c r="N1067"/>
  <c r="M1067"/>
  <c r="L1067"/>
  <c r="N1066"/>
  <c r="M1066"/>
  <c r="L1066"/>
  <c r="N1065"/>
  <c r="M1065"/>
  <c r="L1065"/>
  <c r="N1064"/>
  <c r="M1064"/>
  <c r="L1064"/>
  <c r="N1063"/>
  <c r="M1063"/>
  <c r="L1063"/>
  <c r="N1062"/>
  <c r="M1062"/>
  <c r="L1062"/>
  <c r="N1061"/>
  <c r="M1061"/>
  <c r="L1061"/>
  <c r="N1060"/>
  <c r="M1060"/>
  <c r="L1060"/>
  <c r="N1059"/>
  <c r="M1059"/>
  <c r="L1059"/>
  <c r="N1058"/>
  <c r="M1058"/>
  <c r="L1058"/>
  <c r="N1057"/>
  <c r="M1057"/>
  <c r="L1057"/>
  <c r="N1056"/>
  <c r="M1056"/>
  <c r="L1056"/>
  <c r="N1055"/>
  <c r="M1055"/>
  <c r="L1055"/>
  <c r="N1054"/>
  <c r="M1054"/>
  <c r="L1054"/>
  <c r="N1053"/>
  <c r="M1053"/>
  <c r="L1053"/>
  <c r="N1052"/>
  <c r="M1052"/>
  <c r="L1052"/>
  <c r="N1051"/>
  <c r="M1051"/>
  <c r="L1051"/>
  <c r="N1050"/>
  <c r="M1050"/>
  <c r="L1050"/>
  <c r="N1049"/>
  <c r="M1049"/>
  <c r="L1049"/>
  <c r="N1048"/>
  <c r="M1048"/>
  <c r="L1048"/>
  <c r="N1047"/>
  <c r="M1047"/>
  <c r="L1047"/>
  <c r="N1046"/>
  <c r="M1046"/>
  <c r="L1046"/>
  <c r="N1045"/>
  <c r="M1045"/>
  <c r="L1045"/>
  <c r="N1044"/>
  <c r="M1044"/>
  <c r="L1044"/>
  <c r="N1043"/>
  <c r="M1043"/>
  <c r="L1043"/>
  <c r="N1042"/>
  <c r="M1042"/>
  <c r="L1042"/>
  <c r="N1041"/>
  <c r="M1041"/>
  <c r="L1041"/>
  <c r="N1040"/>
  <c r="M1040"/>
  <c r="L1040"/>
  <c r="N1039"/>
  <c r="M1039"/>
  <c r="L1039"/>
  <c r="N1038"/>
  <c r="M1038"/>
  <c r="L1038"/>
  <c r="N1037"/>
  <c r="M1037"/>
  <c r="L1037"/>
  <c r="N1036"/>
  <c r="M1036"/>
  <c r="L1036"/>
  <c r="N1035"/>
  <c r="M1035"/>
  <c r="L1035"/>
  <c r="N1034"/>
  <c r="M1034"/>
  <c r="L1034"/>
  <c r="N1033"/>
  <c r="M1033"/>
  <c r="L1033"/>
  <c r="N1032"/>
  <c r="M1032"/>
  <c r="L1032"/>
  <c r="N1031"/>
  <c r="M1031"/>
  <c r="L1031"/>
  <c r="N1030"/>
  <c r="M1030"/>
  <c r="L1030"/>
  <c r="N1029"/>
  <c r="M1029"/>
  <c r="L1029"/>
  <c r="N1028"/>
  <c r="M1028"/>
  <c r="L1028"/>
  <c r="N1027"/>
  <c r="M1027"/>
  <c r="L1027"/>
  <c r="N1026"/>
  <c r="M1026"/>
  <c r="L1026"/>
  <c r="N1025"/>
  <c r="M1025"/>
  <c r="L1025"/>
  <c r="N1024"/>
  <c r="M1024"/>
  <c r="L1024"/>
  <c r="N1023"/>
  <c r="M1023"/>
  <c r="L1023"/>
  <c r="N1022"/>
  <c r="M1022"/>
  <c r="L1022"/>
  <c r="N1021"/>
  <c r="M1021"/>
  <c r="L1021"/>
  <c r="N1020"/>
  <c r="M1020"/>
  <c r="L1020"/>
  <c r="N1019"/>
  <c r="M1019"/>
  <c r="L1019"/>
  <c r="N1018"/>
  <c r="M1018"/>
  <c r="L1018"/>
  <c r="N1017"/>
  <c r="M1017"/>
  <c r="L1017"/>
  <c r="N1016"/>
  <c r="M1016"/>
  <c r="L1016"/>
  <c r="N1015"/>
  <c r="M1015"/>
  <c r="L1015"/>
  <c r="N1014"/>
  <c r="M1014"/>
  <c r="L1014"/>
  <c r="N1013"/>
  <c r="M1013"/>
  <c r="L1013"/>
  <c r="N1012"/>
  <c r="M1012"/>
  <c r="L1012"/>
  <c r="N1011"/>
  <c r="M1011"/>
  <c r="L1011"/>
  <c r="N1010"/>
  <c r="M1010"/>
  <c r="L1010"/>
  <c r="N1009"/>
  <c r="M1009"/>
  <c r="L1009"/>
  <c r="N1008"/>
  <c r="M1008"/>
  <c r="L1008"/>
  <c r="N1007"/>
  <c r="M1007"/>
  <c r="L1007"/>
  <c r="N1006"/>
  <c r="M1006"/>
  <c r="L1006"/>
  <c r="N1005"/>
  <c r="M1005"/>
  <c r="L1005"/>
  <c r="N1004"/>
  <c r="M1004"/>
  <c r="L1004"/>
  <c r="N1003"/>
  <c r="M1003"/>
  <c r="L1003"/>
  <c r="N1002"/>
  <c r="M1002"/>
  <c r="L1002"/>
  <c r="N1001"/>
  <c r="M1001"/>
  <c r="L1001"/>
  <c r="N1000"/>
  <c r="M1000"/>
  <c r="L1000"/>
  <c r="N999"/>
  <c r="M999"/>
  <c r="L999"/>
  <c r="N998"/>
  <c r="M998"/>
  <c r="L998"/>
  <c r="N997"/>
  <c r="M997"/>
  <c r="L997"/>
  <c r="N996"/>
  <c r="M996"/>
  <c r="L996"/>
  <c r="N995"/>
  <c r="M995"/>
  <c r="L995"/>
  <c r="N994"/>
  <c r="M994"/>
  <c r="L994"/>
  <c r="N993"/>
  <c r="M993"/>
  <c r="L993"/>
  <c r="N992"/>
  <c r="M992"/>
  <c r="L992"/>
  <c r="N991"/>
  <c r="M991"/>
  <c r="L991"/>
  <c r="N990"/>
  <c r="M990"/>
  <c r="L990"/>
  <c r="N989"/>
  <c r="M989"/>
  <c r="L989"/>
  <c r="N988"/>
  <c r="M988"/>
  <c r="L988"/>
  <c r="N987"/>
  <c r="M987"/>
  <c r="L987"/>
  <c r="N986"/>
  <c r="M986"/>
  <c r="L986"/>
  <c r="N985"/>
  <c r="M985"/>
  <c r="L985"/>
  <c r="N984"/>
  <c r="M984"/>
  <c r="L984"/>
  <c r="N983"/>
  <c r="M983"/>
  <c r="L983"/>
  <c r="N982"/>
  <c r="M982"/>
  <c r="L982"/>
  <c r="N981"/>
  <c r="M981"/>
  <c r="L981"/>
  <c r="N980"/>
  <c r="M980"/>
  <c r="L980"/>
  <c r="N979"/>
  <c r="M979"/>
  <c r="L979"/>
  <c r="N978"/>
  <c r="M978"/>
  <c r="L978"/>
  <c r="N977"/>
  <c r="M977"/>
  <c r="L977"/>
  <c r="N976"/>
  <c r="M976"/>
  <c r="L976"/>
  <c r="N975"/>
  <c r="M975"/>
  <c r="L975"/>
  <c r="N974"/>
  <c r="M974"/>
  <c r="L974"/>
  <c r="N973"/>
  <c r="M973"/>
  <c r="L973"/>
  <c r="N972"/>
  <c r="M972"/>
  <c r="L972"/>
  <c r="N971"/>
  <c r="M971"/>
  <c r="L971"/>
  <c r="N970"/>
  <c r="M970"/>
  <c r="L970"/>
  <c r="N969"/>
  <c r="M969"/>
  <c r="L969"/>
  <c r="N968"/>
  <c r="M968"/>
  <c r="L968"/>
  <c r="N967"/>
  <c r="M967"/>
  <c r="L967"/>
  <c r="N966"/>
  <c r="M966"/>
  <c r="L966"/>
  <c r="N965"/>
  <c r="M965"/>
  <c r="L965"/>
  <c r="N964"/>
  <c r="M964"/>
  <c r="L964"/>
  <c r="N963"/>
  <c r="M963"/>
  <c r="L963"/>
  <c r="N962"/>
  <c r="M962"/>
  <c r="L962"/>
  <c r="N961"/>
  <c r="M961"/>
  <c r="L961"/>
  <c r="N960"/>
  <c r="M960"/>
  <c r="L960"/>
  <c r="N959"/>
  <c r="M959"/>
  <c r="L959"/>
  <c r="N958"/>
  <c r="M958"/>
  <c r="L958"/>
  <c r="N957"/>
  <c r="M957"/>
  <c r="L957"/>
  <c r="N956"/>
  <c r="M956"/>
  <c r="L956"/>
  <c r="N955"/>
  <c r="M955"/>
  <c r="L955"/>
  <c r="N954"/>
  <c r="M954"/>
  <c r="L954"/>
  <c r="N953"/>
  <c r="M953"/>
  <c r="L953"/>
  <c r="N952"/>
  <c r="M952"/>
  <c r="L952"/>
  <c r="N951"/>
  <c r="M951"/>
  <c r="L951"/>
  <c r="N950"/>
  <c r="M950"/>
  <c r="L950"/>
  <c r="N949"/>
  <c r="M949"/>
  <c r="L949"/>
  <c r="N948"/>
  <c r="M948"/>
  <c r="L948"/>
  <c r="N947"/>
  <c r="M947"/>
  <c r="L947"/>
  <c r="N946"/>
  <c r="M946"/>
  <c r="L946"/>
  <c r="N945"/>
  <c r="M945"/>
  <c r="L945"/>
  <c r="N944"/>
  <c r="M944"/>
  <c r="L944"/>
  <c r="N943"/>
  <c r="M943"/>
  <c r="L943"/>
  <c r="N942"/>
  <c r="M942"/>
  <c r="L942"/>
  <c r="N941"/>
  <c r="M941"/>
  <c r="L941"/>
  <c r="N940"/>
  <c r="M940"/>
  <c r="L940"/>
  <c r="N939"/>
  <c r="M939"/>
  <c r="L939"/>
  <c r="N938"/>
  <c r="M938"/>
  <c r="L938"/>
  <c r="N937"/>
  <c r="M937"/>
  <c r="L937"/>
  <c r="N936"/>
  <c r="M936"/>
  <c r="L936"/>
  <c r="N935"/>
  <c r="M935"/>
  <c r="L935"/>
  <c r="N934"/>
  <c r="M934"/>
  <c r="L934"/>
  <c r="N933"/>
  <c r="M933"/>
  <c r="L933"/>
  <c r="N932"/>
  <c r="M932"/>
  <c r="L932"/>
  <c r="N931"/>
  <c r="M931"/>
  <c r="L931"/>
  <c r="N930"/>
  <c r="M930"/>
  <c r="L930"/>
  <c r="N929"/>
  <c r="M929"/>
  <c r="L929"/>
  <c r="N928"/>
  <c r="M928"/>
  <c r="L928"/>
  <c r="N927"/>
  <c r="M927"/>
  <c r="L927"/>
  <c r="N926"/>
  <c r="M926"/>
  <c r="L926"/>
  <c r="N925"/>
  <c r="M925"/>
  <c r="L925"/>
  <c r="N924"/>
  <c r="M924"/>
  <c r="L924"/>
  <c r="N923"/>
  <c r="M923"/>
  <c r="L923"/>
  <c r="N922"/>
  <c r="M922"/>
  <c r="L922"/>
  <c r="N921"/>
  <c r="M921"/>
  <c r="L921"/>
  <c r="N920"/>
  <c r="M920"/>
  <c r="L920"/>
  <c r="N919"/>
  <c r="M919"/>
  <c r="L919"/>
  <c r="N918"/>
  <c r="M918"/>
  <c r="L918"/>
  <c r="N917"/>
  <c r="M917"/>
  <c r="L917"/>
  <c r="N916"/>
  <c r="M916"/>
  <c r="L916"/>
  <c r="N915"/>
  <c r="M915"/>
  <c r="L915"/>
  <c r="N914"/>
  <c r="M914"/>
  <c r="L914"/>
  <c r="N913"/>
  <c r="M913"/>
  <c r="L913"/>
  <c r="N912"/>
  <c r="M912"/>
  <c r="L912"/>
  <c r="N911"/>
  <c r="M911"/>
  <c r="L911"/>
  <c r="N910"/>
  <c r="M910"/>
  <c r="L910"/>
  <c r="N909"/>
  <c r="M909"/>
  <c r="L909"/>
  <c r="N908"/>
  <c r="M908"/>
  <c r="L908"/>
  <c r="N907"/>
  <c r="M907"/>
  <c r="L907"/>
  <c r="N906"/>
  <c r="M906"/>
  <c r="L906"/>
  <c r="N905"/>
  <c r="M905"/>
  <c r="L905"/>
  <c r="N904"/>
  <c r="M904"/>
  <c r="L904"/>
  <c r="N903"/>
  <c r="M903"/>
  <c r="L903"/>
  <c r="N902"/>
  <c r="M902"/>
  <c r="L902"/>
  <c r="N901"/>
  <c r="M901"/>
  <c r="L901"/>
  <c r="N900"/>
  <c r="M900"/>
  <c r="L900"/>
  <c r="N899"/>
  <c r="M899"/>
  <c r="L899"/>
  <c r="N898"/>
  <c r="M898"/>
  <c r="L898"/>
  <c r="N897"/>
  <c r="M897"/>
  <c r="L897"/>
  <c r="N896"/>
  <c r="M896"/>
  <c r="L896"/>
  <c r="N895"/>
  <c r="M895"/>
  <c r="L895"/>
  <c r="N894"/>
  <c r="M894"/>
  <c r="L894"/>
  <c r="N893"/>
  <c r="M893"/>
  <c r="L893"/>
  <c r="N892"/>
  <c r="M892"/>
  <c r="L892"/>
  <c r="N891"/>
  <c r="M891"/>
  <c r="L891"/>
  <c r="N890"/>
  <c r="M890"/>
  <c r="L890"/>
  <c r="N889"/>
  <c r="M889"/>
  <c r="L889"/>
  <c r="N888"/>
  <c r="M888"/>
  <c r="L888"/>
  <c r="N887"/>
  <c r="M887"/>
  <c r="L887"/>
  <c r="N886"/>
  <c r="M886"/>
  <c r="L886"/>
  <c r="N885"/>
  <c r="M885"/>
  <c r="L885"/>
  <c r="N884"/>
  <c r="M884"/>
  <c r="L884"/>
  <c r="N883"/>
  <c r="M883"/>
  <c r="L883"/>
  <c r="N882"/>
  <c r="M882"/>
  <c r="L882"/>
  <c r="N881"/>
  <c r="M881"/>
  <c r="L881"/>
  <c r="N880"/>
  <c r="M880"/>
  <c r="L880"/>
  <c r="N879"/>
  <c r="M879"/>
  <c r="L879"/>
  <c r="N878"/>
  <c r="M878"/>
  <c r="L878"/>
  <c r="N877"/>
  <c r="M877"/>
  <c r="L877"/>
  <c r="N876"/>
  <c r="M876"/>
  <c r="L876"/>
  <c r="N875"/>
  <c r="M875"/>
  <c r="L875"/>
  <c r="N874"/>
  <c r="M874"/>
  <c r="L874"/>
  <c r="N873"/>
  <c r="M873"/>
  <c r="L873"/>
  <c r="N872"/>
  <c r="M872"/>
  <c r="L872"/>
  <c r="N871"/>
  <c r="M871"/>
  <c r="L871"/>
  <c r="N870"/>
  <c r="M870"/>
  <c r="L870"/>
  <c r="N869"/>
  <c r="M869"/>
  <c r="L869"/>
  <c r="N868"/>
  <c r="M868"/>
  <c r="L868"/>
  <c r="N867"/>
  <c r="M867"/>
  <c r="L867"/>
  <c r="N866"/>
  <c r="M866"/>
  <c r="L866"/>
  <c r="N865"/>
  <c r="M865"/>
  <c r="L865"/>
  <c r="N864"/>
  <c r="M864"/>
  <c r="L864"/>
  <c r="N863"/>
  <c r="M863"/>
  <c r="L863"/>
  <c r="N862"/>
  <c r="M862"/>
  <c r="L862"/>
  <c r="N861"/>
  <c r="M861"/>
  <c r="L861"/>
  <c r="N860"/>
  <c r="M860"/>
  <c r="L860"/>
  <c r="N859"/>
  <c r="M859"/>
  <c r="L859"/>
  <c r="N858"/>
  <c r="M858"/>
  <c r="L858"/>
  <c r="N857"/>
  <c r="M857"/>
  <c r="L857"/>
  <c r="N856"/>
  <c r="M856"/>
  <c r="L856"/>
  <c r="N855"/>
  <c r="M855"/>
  <c r="L855"/>
  <c r="N854"/>
  <c r="M854"/>
  <c r="L854"/>
  <c r="N853"/>
  <c r="M853"/>
  <c r="L853"/>
  <c r="N852"/>
  <c r="M852"/>
  <c r="L852"/>
  <c r="N851"/>
  <c r="M851"/>
  <c r="L851"/>
  <c r="N850"/>
  <c r="M850"/>
  <c r="L850"/>
  <c r="N849"/>
  <c r="M849"/>
  <c r="L849"/>
  <c r="N848"/>
  <c r="M848"/>
  <c r="L848"/>
  <c r="N847"/>
  <c r="M847"/>
  <c r="L847"/>
  <c r="N846"/>
  <c r="M846"/>
  <c r="L846"/>
  <c r="N845"/>
  <c r="M845"/>
  <c r="L845"/>
  <c r="N844"/>
  <c r="M844"/>
  <c r="L844"/>
  <c r="N843"/>
  <c r="M843"/>
  <c r="L843"/>
  <c r="N842"/>
  <c r="M842"/>
  <c r="L842"/>
  <c r="N841"/>
  <c r="M841"/>
  <c r="L841"/>
  <c r="N840"/>
  <c r="M840"/>
  <c r="L840"/>
  <c r="N839"/>
  <c r="M839"/>
  <c r="L839"/>
  <c r="N838"/>
  <c r="M838"/>
  <c r="L838"/>
  <c r="N837"/>
  <c r="M837"/>
  <c r="L837"/>
  <c r="N836"/>
  <c r="M836"/>
  <c r="L836"/>
  <c r="N835"/>
  <c r="M835"/>
  <c r="L835"/>
  <c r="N834"/>
  <c r="M834"/>
  <c r="L834"/>
  <c r="N833"/>
  <c r="M833"/>
  <c r="L833"/>
  <c r="N832"/>
  <c r="M832"/>
  <c r="L832"/>
  <c r="N831"/>
  <c r="M831"/>
  <c r="L831"/>
  <c r="N830"/>
  <c r="M830"/>
  <c r="L830"/>
  <c r="N829"/>
  <c r="M829"/>
  <c r="L829"/>
  <c r="N828"/>
  <c r="M828"/>
  <c r="L828"/>
  <c r="N827"/>
  <c r="M827"/>
  <c r="L827"/>
  <c r="N826"/>
  <c r="M826"/>
  <c r="L826"/>
  <c r="N825"/>
  <c r="M825"/>
  <c r="L825"/>
  <c r="N824"/>
  <c r="M824"/>
  <c r="L824"/>
  <c r="N823"/>
  <c r="M823"/>
  <c r="L823"/>
  <c r="N822"/>
  <c r="M822"/>
  <c r="L822"/>
  <c r="N821"/>
  <c r="M821"/>
  <c r="L821"/>
  <c r="N820"/>
  <c r="M820"/>
  <c r="L820"/>
  <c r="N819"/>
  <c r="M819"/>
  <c r="L819"/>
  <c r="N818"/>
  <c r="M818"/>
  <c r="L818"/>
  <c r="N817"/>
  <c r="M817"/>
  <c r="L817"/>
  <c r="N816"/>
  <c r="M816"/>
  <c r="L816"/>
  <c r="N815"/>
  <c r="M815"/>
  <c r="L815"/>
  <c r="N814"/>
  <c r="M814"/>
  <c r="L814"/>
  <c r="N813"/>
  <c r="M813"/>
  <c r="L813"/>
  <c r="N812"/>
  <c r="M812"/>
  <c r="L812"/>
  <c r="N811"/>
  <c r="M811"/>
  <c r="L811"/>
  <c r="N810"/>
  <c r="M810"/>
  <c r="L810"/>
  <c r="N809"/>
  <c r="M809"/>
  <c r="L809"/>
  <c r="N808"/>
  <c r="M808"/>
  <c r="L808"/>
  <c r="N807"/>
  <c r="M807"/>
  <c r="L807"/>
  <c r="N806"/>
  <c r="M806"/>
  <c r="L806"/>
  <c r="N805"/>
  <c r="M805"/>
  <c r="L805"/>
  <c r="N804"/>
  <c r="M804"/>
  <c r="L804"/>
  <c r="N803"/>
  <c r="M803"/>
  <c r="L803"/>
  <c r="N802"/>
  <c r="M802"/>
  <c r="L802"/>
  <c r="N801"/>
  <c r="M801"/>
  <c r="L801"/>
  <c r="N800"/>
  <c r="M800"/>
  <c r="L800"/>
  <c r="N799"/>
  <c r="M799"/>
  <c r="L799"/>
  <c r="N798"/>
  <c r="M798"/>
  <c r="L798"/>
  <c r="N797"/>
  <c r="M797"/>
  <c r="L797"/>
  <c r="N796"/>
  <c r="M796"/>
  <c r="L796"/>
  <c r="N795"/>
  <c r="M795"/>
  <c r="L795"/>
  <c r="N794"/>
  <c r="M794"/>
  <c r="L794"/>
  <c r="N793"/>
  <c r="M793"/>
  <c r="L793"/>
  <c r="N792"/>
  <c r="M792"/>
  <c r="L792"/>
  <c r="N791"/>
  <c r="M791"/>
  <c r="L791"/>
  <c r="N790"/>
  <c r="M790"/>
  <c r="L790"/>
  <c r="N789"/>
  <c r="M789"/>
  <c r="L789"/>
  <c r="N788"/>
  <c r="M788"/>
  <c r="L788"/>
  <c r="N787"/>
  <c r="M787"/>
  <c r="L787"/>
  <c r="N786"/>
  <c r="M786"/>
  <c r="L786"/>
  <c r="N785"/>
  <c r="M785"/>
  <c r="L785"/>
  <c r="N784"/>
  <c r="M784"/>
  <c r="L784"/>
  <c r="N783"/>
  <c r="M783"/>
  <c r="L783"/>
  <c r="N782"/>
  <c r="M782"/>
  <c r="L782"/>
  <c r="N781"/>
  <c r="M781"/>
  <c r="L781"/>
  <c r="N780"/>
  <c r="M780"/>
  <c r="L780"/>
  <c r="N779"/>
  <c r="M779"/>
  <c r="L779"/>
  <c r="N778"/>
  <c r="M778"/>
  <c r="L778"/>
  <c r="N777"/>
  <c r="M777"/>
  <c r="L777"/>
  <c r="N776"/>
  <c r="M776"/>
  <c r="L776"/>
  <c r="N775"/>
  <c r="M775"/>
  <c r="L775"/>
  <c r="N774"/>
  <c r="M774"/>
  <c r="L774"/>
  <c r="N773"/>
  <c r="M773"/>
  <c r="L773"/>
  <c r="N772"/>
  <c r="M772"/>
  <c r="L772"/>
  <c r="N771"/>
  <c r="M771"/>
  <c r="L771"/>
  <c r="N770"/>
  <c r="M770"/>
  <c r="L770"/>
  <c r="N769"/>
  <c r="M769"/>
  <c r="L769"/>
  <c r="N768"/>
  <c r="M768"/>
  <c r="L768"/>
  <c r="N767"/>
  <c r="M767"/>
  <c r="L767"/>
  <c r="N766"/>
  <c r="M766"/>
  <c r="L766"/>
  <c r="N765"/>
  <c r="M765"/>
  <c r="L765"/>
  <c r="N764"/>
  <c r="M764"/>
  <c r="L764"/>
  <c r="N763"/>
  <c r="M763"/>
  <c r="L763"/>
  <c r="N762"/>
  <c r="M762"/>
  <c r="L762"/>
  <c r="N761"/>
  <c r="M761"/>
  <c r="L761"/>
  <c r="N760"/>
  <c r="M760"/>
  <c r="L760"/>
  <c r="N759"/>
  <c r="M759"/>
  <c r="L759"/>
  <c r="N758"/>
  <c r="M758"/>
  <c r="L758"/>
  <c r="N757"/>
  <c r="M757"/>
  <c r="L757"/>
  <c r="N756"/>
  <c r="M756"/>
  <c r="L756"/>
  <c r="N755"/>
  <c r="M755"/>
  <c r="L755"/>
  <c r="N754"/>
  <c r="M754"/>
  <c r="L754"/>
  <c r="N753"/>
  <c r="M753"/>
  <c r="L753"/>
  <c r="N752"/>
  <c r="M752"/>
  <c r="L752"/>
  <c r="N751"/>
  <c r="M751"/>
  <c r="L751"/>
  <c r="N750"/>
  <c r="M750"/>
  <c r="L750"/>
  <c r="N749"/>
  <c r="M749"/>
  <c r="L749"/>
  <c r="N748"/>
  <c r="M748"/>
  <c r="L748"/>
  <c r="N747"/>
  <c r="M747"/>
  <c r="L747"/>
  <c r="N746"/>
  <c r="M746"/>
  <c r="L746"/>
  <c r="N745"/>
  <c r="M745"/>
  <c r="L745"/>
  <c r="N744"/>
  <c r="M744"/>
  <c r="L744"/>
  <c r="N743"/>
  <c r="M743"/>
  <c r="L743"/>
  <c r="N742"/>
  <c r="M742"/>
  <c r="L742"/>
  <c r="N741"/>
  <c r="M741"/>
  <c r="L741"/>
  <c r="N740"/>
  <c r="M740"/>
  <c r="L740"/>
  <c r="N739"/>
  <c r="M739"/>
  <c r="L739"/>
  <c r="N738"/>
  <c r="M738"/>
  <c r="L738"/>
  <c r="N737"/>
  <c r="M737"/>
  <c r="L737"/>
  <c r="N736"/>
  <c r="M736"/>
  <c r="L736"/>
  <c r="N735"/>
  <c r="M735"/>
  <c r="L735"/>
  <c r="N734"/>
  <c r="M734"/>
  <c r="L734"/>
  <c r="N733"/>
  <c r="M733"/>
  <c r="L733"/>
  <c r="N732"/>
  <c r="M732"/>
  <c r="L732"/>
  <c r="N731"/>
  <c r="M731"/>
  <c r="L731"/>
  <c r="N730"/>
  <c r="M730"/>
  <c r="L730"/>
  <c r="N729"/>
  <c r="M729"/>
  <c r="L729"/>
  <c r="N728"/>
  <c r="M728"/>
  <c r="L728"/>
  <c r="N727"/>
  <c r="M727"/>
  <c r="L727"/>
  <c r="N726"/>
  <c r="M726"/>
  <c r="L726"/>
  <c r="N725"/>
  <c r="M725"/>
  <c r="L725"/>
  <c r="N724"/>
  <c r="M724"/>
  <c r="L724"/>
  <c r="N723"/>
  <c r="M723"/>
  <c r="L723"/>
  <c r="N722"/>
  <c r="M722"/>
  <c r="L722"/>
  <c r="N721"/>
  <c r="M721"/>
  <c r="L721"/>
  <c r="N720"/>
  <c r="M720"/>
  <c r="L720"/>
  <c r="N719"/>
  <c r="M719"/>
  <c r="L719"/>
  <c r="N718"/>
  <c r="M718"/>
  <c r="L718"/>
  <c r="N717"/>
  <c r="M717"/>
  <c r="L717"/>
  <c r="N716"/>
  <c r="M716"/>
  <c r="L716"/>
  <c r="N715"/>
  <c r="M715"/>
  <c r="L715"/>
  <c r="N714"/>
  <c r="M714"/>
  <c r="L714"/>
  <c r="N713"/>
  <c r="M713"/>
  <c r="L713"/>
  <c r="N712"/>
  <c r="M712"/>
  <c r="L712"/>
  <c r="N711"/>
  <c r="M711"/>
  <c r="L711"/>
  <c r="N710"/>
  <c r="M710"/>
  <c r="L710"/>
  <c r="N709"/>
  <c r="M709"/>
  <c r="L709"/>
  <c r="N708"/>
  <c r="M708"/>
  <c r="L708"/>
  <c r="N707"/>
  <c r="M707"/>
  <c r="L707"/>
  <c r="N706"/>
  <c r="M706"/>
  <c r="L706"/>
  <c r="N705"/>
  <c r="M705"/>
  <c r="L705"/>
  <c r="N704"/>
  <c r="M704"/>
  <c r="L704"/>
  <c r="N703"/>
  <c r="M703"/>
  <c r="L703"/>
  <c r="N702"/>
  <c r="M702"/>
  <c r="L702"/>
  <c r="N701"/>
  <c r="M701"/>
  <c r="L701"/>
  <c r="N700"/>
  <c r="M700"/>
  <c r="L700"/>
  <c r="N699"/>
  <c r="M699"/>
  <c r="L699"/>
  <c r="N698"/>
  <c r="M698"/>
  <c r="L698"/>
  <c r="N697"/>
  <c r="M697"/>
  <c r="L697"/>
  <c r="N696"/>
  <c r="M696"/>
  <c r="L696"/>
  <c r="N695"/>
  <c r="M695"/>
  <c r="L695"/>
  <c r="N694"/>
  <c r="M694"/>
  <c r="L694"/>
  <c r="N693"/>
  <c r="M693"/>
  <c r="L693"/>
  <c r="N692"/>
  <c r="M692"/>
  <c r="L692"/>
  <c r="N691"/>
  <c r="M691"/>
  <c r="L691"/>
  <c r="N690"/>
  <c r="M690"/>
  <c r="L690"/>
  <c r="N689"/>
  <c r="M689"/>
  <c r="L689"/>
  <c r="N688"/>
  <c r="M688"/>
  <c r="L688"/>
  <c r="N687"/>
  <c r="M687"/>
  <c r="L687"/>
  <c r="N686"/>
  <c r="M686"/>
  <c r="L686"/>
  <c r="N685"/>
  <c r="M685"/>
  <c r="L685"/>
  <c r="N684"/>
  <c r="M684"/>
  <c r="L684"/>
  <c r="N683"/>
  <c r="M683"/>
  <c r="L683"/>
  <c r="N682"/>
  <c r="M682"/>
  <c r="L682"/>
  <c r="N681"/>
  <c r="M681"/>
  <c r="L681"/>
  <c r="N680"/>
  <c r="M680"/>
  <c r="L680"/>
  <c r="N679"/>
  <c r="M679"/>
  <c r="L679"/>
  <c r="N678"/>
  <c r="M678"/>
  <c r="L678"/>
  <c r="N677"/>
  <c r="M677"/>
  <c r="L677"/>
  <c r="N676"/>
  <c r="M676"/>
  <c r="L676"/>
  <c r="N675"/>
  <c r="M675"/>
  <c r="L675"/>
  <c r="N674"/>
  <c r="M674"/>
  <c r="L674"/>
  <c r="N673"/>
  <c r="M673"/>
  <c r="L673"/>
  <c r="N672"/>
  <c r="M672"/>
  <c r="L672"/>
  <c r="N671"/>
  <c r="M671"/>
  <c r="L671"/>
  <c r="N670"/>
  <c r="M670"/>
  <c r="L670"/>
  <c r="N669"/>
  <c r="M669"/>
  <c r="L669"/>
  <c r="N668"/>
  <c r="M668"/>
  <c r="L668"/>
  <c r="N667"/>
  <c r="M667"/>
  <c r="L667"/>
  <c r="N666"/>
  <c r="M666"/>
  <c r="L666"/>
  <c r="N665"/>
  <c r="M665"/>
  <c r="L665"/>
  <c r="N664"/>
  <c r="M664"/>
  <c r="L664"/>
  <c r="N663"/>
  <c r="M663"/>
  <c r="L663"/>
  <c r="N662"/>
  <c r="M662"/>
  <c r="L662"/>
  <c r="N661"/>
  <c r="M661"/>
  <c r="L661"/>
  <c r="N660"/>
  <c r="M660"/>
  <c r="L660"/>
  <c r="N659"/>
  <c r="M659"/>
  <c r="L659"/>
  <c r="N658"/>
  <c r="M658"/>
  <c r="L658"/>
  <c r="N657"/>
  <c r="M657"/>
  <c r="L657"/>
  <c r="N656"/>
  <c r="M656"/>
  <c r="L656"/>
  <c r="N655"/>
  <c r="M655"/>
  <c r="L655"/>
  <c r="N654"/>
  <c r="M654"/>
  <c r="L654"/>
  <c r="N653"/>
  <c r="M653"/>
  <c r="L653"/>
  <c r="N652"/>
  <c r="M652"/>
  <c r="L652"/>
  <c r="N651"/>
  <c r="M651"/>
  <c r="L651"/>
  <c r="N650"/>
  <c r="M650"/>
  <c r="L650"/>
  <c r="N649"/>
  <c r="M649"/>
  <c r="L649"/>
  <c r="N648"/>
  <c r="M648"/>
  <c r="L648"/>
  <c r="N647"/>
  <c r="M647"/>
  <c r="L647"/>
  <c r="N646"/>
  <c r="M646"/>
  <c r="L646"/>
  <c r="N645"/>
  <c r="M645"/>
  <c r="L645"/>
  <c r="N644"/>
  <c r="M644"/>
  <c r="L644"/>
  <c r="N643"/>
  <c r="M643"/>
  <c r="L643"/>
  <c r="N642"/>
  <c r="M642"/>
  <c r="L642"/>
  <c r="N641"/>
  <c r="M641"/>
  <c r="L641"/>
  <c r="N640"/>
  <c r="M640"/>
  <c r="L640"/>
  <c r="N639"/>
  <c r="M639"/>
  <c r="L639"/>
  <c r="N638"/>
  <c r="M638"/>
  <c r="L638"/>
  <c r="N637"/>
  <c r="M637"/>
  <c r="L637"/>
  <c r="N636"/>
  <c r="M636"/>
  <c r="L636"/>
  <c r="N635"/>
  <c r="M635"/>
  <c r="L635"/>
  <c r="N634"/>
  <c r="M634"/>
  <c r="L634"/>
  <c r="N633"/>
  <c r="M633"/>
  <c r="L633"/>
  <c r="N632"/>
  <c r="M632"/>
  <c r="L632"/>
  <c r="N631"/>
  <c r="M631"/>
  <c r="L631"/>
  <c r="N630"/>
  <c r="M630"/>
  <c r="L630"/>
  <c r="N629"/>
  <c r="M629"/>
  <c r="L629"/>
  <c r="N628"/>
  <c r="M628"/>
  <c r="L628"/>
  <c r="N627"/>
  <c r="M627"/>
  <c r="L627"/>
  <c r="N626"/>
  <c r="M626"/>
  <c r="L626"/>
  <c r="N625"/>
  <c r="M625"/>
  <c r="L625"/>
  <c r="N624"/>
  <c r="M624"/>
  <c r="L624"/>
  <c r="N623"/>
  <c r="M623"/>
  <c r="L623"/>
  <c r="N622"/>
  <c r="M622"/>
  <c r="L622"/>
  <c r="N621"/>
  <c r="M621"/>
  <c r="L621"/>
  <c r="N620"/>
  <c r="M620"/>
  <c r="L620"/>
  <c r="N619"/>
  <c r="M619"/>
  <c r="L619"/>
  <c r="N618"/>
  <c r="M618"/>
  <c r="L618"/>
  <c r="N617"/>
  <c r="M617"/>
  <c r="L617"/>
  <c r="N616"/>
  <c r="M616"/>
  <c r="L616"/>
  <c r="N615"/>
  <c r="M615"/>
  <c r="L615"/>
  <c r="N614"/>
  <c r="M614"/>
  <c r="L614"/>
  <c r="N613"/>
  <c r="M613"/>
  <c r="L613"/>
  <c r="N612"/>
  <c r="M612"/>
  <c r="L612"/>
  <c r="N611"/>
  <c r="M611"/>
  <c r="L611"/>
  <c r="N610"/>
  <c r="M610"/>
  <c r="L610"/>
  <c r="N609"/>
  <c r="M609"/>
  <c r="L609"/>
  <c r="N608"/>
  <c r="M608"/>
  <c r="L608"/>
  <c r="N607"/>
  <c r="M607"/>
  <c r="L607"/>
  <c r="N606"/>
  <c r="M606"/>
  <c r="L606"/>
  <c r="N605"/>
  <c r="M605"/>
  <c r="L605"/>
  <c r="N604"/>
  <c r="M604"/>
  <c r="L604"/>
  <c r="N603"/>
  <c r="M603"/>
  <c r="L603"/>
  <c r="N602"/>
  <c r="M602"/>
  <c r="L602"/>
  <c r="N601"/>
  <c r="M601"/>
  <c r="L601"/>
  <c r="N600"/>
  <c r="M600"/>
  <c r="L600"/>
  <c r="N599"/>
  <c r="M599"/>
  <c r="L599"/>
  <c r="N598"/>
  <c r="M598"/>
  <c r="L598"/>
  <c r="N597"/>
  <c r="M597"/>
  <c r="L597"/>
  <c r="N596"/>
  <c r="M596"/>
  <c r="L596"/>
  <c r="N595"/>
  <c r="M595"/>
  <c r="L595"/>
  <c r="N594"/>
  <c r="M594"/>
  <c r="L594"/>
  <c r="N593"/>
  <c r="M593"/>
  <c r="L593"/>
  <c r="N592"/>
  <c r="M592"/>
  <c r="L592"/>
  <c r="N591"/>
  <c r="M591"/>
  <c r="L591"/>
  <c r="N590"/>
  <c r="M590"/>
  <c r="L590"/>
  <c r="N589"/>
  <c r="M589"/>
  <c r="L589"/>
  <c r="N588"/>
  <c r="M588"/>
  <c r="L588"/>
  <c r="N587"/>
  <c r="M587"/>
  <c r="L587"/>
  <c r="N586"/>
  <c r="M586"/>
  <c r="L586"/>
  <c r="N585"/>
  <c r="M585"/>
  <c r="L585"/>
  <c r="N584"/>
  <c r="M584"/>
  <c r="L584"/>
  <c r="N583"/>
  <c r="M583"/>
  <c r="L583"/>
  <c r="N582"/>
  <c r="M582"/>
  <c r="L582"/>
  <c r="N581"/>
  <c r="M581"/>
  <c r="L581"/>
  <c r="N580"/>
  <c r="M580"/>
  <c r="L580"/>
  <c r="N579"/>
  <c r="M579"/>
  <c r="L579"/>
  <c r="N578"/>
  <c r="M578"/>
  <c r="L578"/>
  <c r="N577"/>
  <c r="M577"/>
  <c r="L577"/>
  <c r="N576"/>
  <c r="M576"/>
  <c r="L576"/>
  <c r="N575"/>
  <c r="M575"/>
  <c r="L575"/>
  <c r="N574"/>
  <c r="M574"/>
  <c r="L574"/>
  <c r="N573"/>
  <c r="M573"/>
  <c r="L573"/>
  <c r="N572"/>
  <c r="M572"/>
  <c r="L572"/>
  <c r="N571"/>
  <c r="M571"/>
  <c r="L571"/>
  <c r="N570"/>
  <c r="M570"/>
  <c r="L570"/>
  <c r="N569"/>
  <c r="M569"/>
  <c r="L569"/>
  <c r="N568"/>
  <c r="M568"/>
  <c r="L568"/>
  <c r="N567"/>
  <c r="M567"/>
  <c r="L567"/>
  <c r="N566"/>
  <c r="M566"/>
  <c r="L566"/>
  <c r="N565"/>
  <c r="M565"/>
  <c r="L565"/>
  <c r="N564"/>
  <c r="M564"/>
  <c r="L564"/>
  <c r="N563"/>
  <c r="M563"/>
  <c r="L563"/>
  <c r="N562"/>
  <c r="M562"/>
  <c r="L562"/>
  <c r="N561"/>
  <c r="M561"/>
  <c r="L561"/>
  <c r="N560"/>
  <c r="M560"/>
  <c r="L560"/>
  <c r="N559"/>
  <c r="M559"/>
  <c r="L559"/>
  <c r="N558"/>
  <c r="M558"/>
  <c r="L558"/>
  <c r="N557"/>
  <c r="M557"/>
  <c r="L557"/>
  <c r="N556"/>
  <c r="M556"/>
  <c r="L556"/>
  <c r="N555"/>
  <c r="M555"/>
  <c r="L555"/>
  <c r="N554"/>
  <c r="M554"/>
  <c r="L554"/>
  <c r="N553"/>
  <c r="M553"/>
  <c r="L553"/>
  <c r="N552"/>
  <c r="M552"/>
  <c r="L552"/>
  <c r="N551"/>
  <c r="M551"/>
  <c r="L551"/>
  <c r="N550"/>
  <c r="M550"/>
  <c r="L550"/>
  <c r="N549"/>
  <c r="M549"/>
  <c r="L549"/>
  <c r="N548"/>
  <c r="M548"/>
  <c r="L548"/>
  <c r="N547"/>
  <c r="M547"/>
  <c r="L547"/>
  <c r="N546"/>
  <c r="M546"/>
  <c r="L546"/>
  <c r="N545"/>
  <c r="M545"/>
  <c r="L545"/>
  <c r="N544"/>
  <c r="M544"/>
  <c r="L544"/>
  <c r="N543"/>
  <c r="M543"/>
  <c r="L543"/>
  <c r="N542"/>
  <c r="M542"/>
  <c r="L542"/>
  <c r="N541"/>
  <c r="M541"/>
  <c r="L541"/>
  <c r="N540"/>
  <c r="M540"/>
  <c r="L540"/>
  <c r="N539"/>
  <c r="M539"/>
  <c r="L539"/>
  <c r="N538"/>
  <c r="M538"/>
  <c r="L538"/>
  <c r="N537"/>
  <c r="M537"/>
  <c r="L537"/>
  <c r="N536"/>
  <c r="M536"/>
  <c r="L536"/>
  <c r="N535"/>
  <c r="M535"/>
  <c r="L535"/>
  <c r="N534"/>
  <c r="M534"/>
  <c r="L534"/>
  <c r="N533"/>
  <c r="M533"/>
  <c r="L533"/>
  <c r="N532"/>
  <c r="M532"/>
  <c r="L532"/>
  <c r="N531"/>
  <c r="M531"/>
  <c r="L531"/>
  <c r="N530"/>
  <c r="M530"/>
  <c r="L530"/>
  <c r="N529"/>
  <c r="M529"/>
  <c r="L529"/>
  <c r="N528"/>
  <c r="M528"/>
  <c r="L528"/>
  <c r="N527"/>
  <c r="M527"/>
  <c r="L527"/>
  <c r="N526"/>
  <c r="M526"/>
  <c r="L526"/>
  <c r="N525"/>
  <c r="M525"/>
  <c r="L525"/>
  <c r="N524"/>
  <c r="M524"/>
  <c r="L524"/>
  <c r="N523"/>
  <c r="M523"/>
  <c r="L523"/>
  <c r="N522"/>
  <c r="M522"/>
  <c r="L522"/>
  <c r="N521"/>
  <c r="M521"/>
  <c r="L521"/>
  <c r="N520"/>
  <c r="M520"/>
  <c r="L520"/>
  <c r="N519"/>
  <c r="M519"/>
  <c r="L519"/>
  <c r="N518"/>
  <c r="M518"/>
  <c r="L518"/>
  <c r="N517"/>
  <c r="M517"/>
  <c r="L517"/>
  <c r="N516"/>
  <c r="M516"/>
  <c r="L516"/>
  <c r="N515"/>
  <c r="M515"/>
  <c r="L515"/>
  <c r="N514"/>
  <c r="M514"/>
  <c r="L514"/>
  <c r="N513"/>
  <c r="M513"/>
  <c r="L513"/>
  <c r="N512"/>
  <c r="M512"/>
  <c r="L512"/>
  <c r="N511"/>
  <c r="M511"/>
  <c r="L511"/>
  <c r="N510"/>
  <c r="M510"/>
  <c r="L510"/>
  <c r="N509"/>
  <c r="M509"/>
  <c r="L509"/>
  <c r="N508"/>
  <c r="M508"/>
  <c r="L508"/>
  <c r="N507"/>
  <c r="M507"/>
  <c r="L507"/>
  <c r="N506"/>
  <c r="M506"/>
  <c r="L506"/>
  <c r="N505"/>
  <c r="M505"/>
  <c r="L505"/>
  <c r="N504"/>
  <c r="M504"/>
  <c r="L504"/>
  <c r="N503"/>
  <c r="M503"/>
  <c r="L503"/>
  <c r="N502"/>
  <c r="M502"/>
  <c r="L502"/>
  <c r="N501"/>
  <c r="M501"/>
  <c r="L501"/>
  <c r="N500"/>
  <c r="M500"/>
  <c r="L500"/>
  <c r="N499"/>
  <c r="M499"/>
  <c r="L499"/>
  <c r="N498"/>
  <c r="M498"/>
  <c r="L498"/>
  <c r="N497"/>
  <c r="M497"/>
  <c r="L497"/>
  <c r="N496"/>
  <c r="M496"/>
  <c r="L496"/>
  <c r="N495"/>
  <c r="M495"/>
  <c r="L495"/>
  <c r="N494"/>
  <c r="M494"/>
  <c r="L494"/>
  <c r="N493"/>
  <c r="M493"/>
  <c r="L493"/>
  <c r="N492"/>
  <c r="M492"/>
  <c r="L492"/>
  <c r="N491"/>
  <c r="M491"/>
  <c r="L491"/>
  <c r="N490"/>
  <c r="M490"/>
  <c r="L490"/>
  <c r="N489"/>
  <c r="M489"/>
  <c r="L489"/>
  <c r="N488"/>
  <c r="M488"/>
  <c r="L488"/>
  <c r="N487"/>
  <c r="M487"/>
  <c r="L487"/>
  <c r="N486"/>
  <c r="M486"/>
  <c r="L486"/>
  <c r="N485"/>
  <c r="M485"/>
  <c r="L485"/>
  <c r="N484"/>
  <c r="M484"/>
  <c r="L484"/>
  <c r="N483"/>
  <c r="M483"/>
  <c r="L483"/>
  <c r="N482"/>
  <c r="M482"/>
  <c r="L482"/>
  <c r="N481"/>
  <c r="M481"/>
  <c r="L481"/>
  <c r="N480"/>
  <c r="M480"/>
  <c r="L480"/>
  <c r="N479"/>
  <c r="M479"/>
  <c r="L479"/>
  <c r="N478"/>
  <c r="M478"/>
  <c r="L478"/>
  <c r="N477"/>
  <c r="M477"/>
  <c r="L477"/>
  <c r="N476"/>
  <c r="M476"/>
  <c r="L476"/>
  <c r="N475"/>
  <c r="M475"/>
  <c r="L475"/>
  <c r="N474"/>
  <c r="M474"/>
  <c r="L474"/>
  <c r="N473"/>
  <c r="M473"/>
  <c r="L473"/>
  <c r="N472"/>
  <c r="M472"/>
  <c r="L472"/>
  <c r="N471"/>
  <c r="M471"/>
  <c r="L471"/>
  <c r="N470"/>
  <c r="M470"/>
  <c r="L470"/>
  <c r="N469"/>
  <c r="M469"/>
  <c r="L469"/>
  <c r="N468"/>
  <c r="M468"/>
  <c r="L468"/>
  <c r="N467"/>
  <c r="M467"/>
  <c r="L467"/>
  <c r="N466"/>
  <c r="M466"/>
  <c r="L466"/>
  <c r="N465"/>
  <c r="M465"/>
  <c r="L465"/>
  <c r="N464"/>
  <c r="M464"/>
  <c r="L464"/>
  <c r="N463"/>
  <c r="M463"/>
  <c r="L463"/>
  <c r="N462"/>
  <c r="M462"/>
  <c r="L462"/>
  <c r="N461"/>
  <c r="M461"/>
  <c r="L461"/>
  <c r="N460"/>
  <c r="M460"/>
  <c r="L460"/>
  <c r="N459"/>
  <c r="M459"/>
  <c r="L459"/>
  <c r="N458"/>
  <c r="M458"/>
  <c r="L458"/>
  <c r="N457"/>
  <c r="M457"/>
  <c r="L457"/>
  <c r="N456"/>
  <c r="M456"/>
  <c r="L456"/>
  <c r="N455"/>
  <c r="M455"/>
  <c r="L455"/>
  <c r="N454"/>
  <c r="M454"/>
  <c r="L454"/>
  <c r="N453"/>
  <c r="M453"/>
  <c r="L453"/>
  <c r="N452"/>
  <c r="M452"/>
  <c r="L452"/>
  <c r="N451"/>
  <c r="M451"/>
  <c r="L451"/>
  <c r="N450"/>
  <c r="M450"/>
  <c r="L450"/>
  <c r="N449"/>
  <c r="M449"/>
  <c r="L449"/>
  <c r="N448"/>
  <c r="M448"/>
  <c r="L448"/>
  <c r="N447"/>
  <c r="M447"/>
  <c r="L447"/>
  <c r="N446"/>
  <c r="M446"/>
  <c r="L446"/>
  <c r="N445"/>
  <c r="M445"/>
  <c r="L445"/>
  <c r="N444"/>
  <c r="M444"/>
  <c r="L444"/>
  <c r="N443"/>
  <c r="M443"/>
  <c r="L443"/>
  <c r="N442"/>
  <c r="M442"/>
  <c r="L442"/>
  <c r="N441"/>
  <c r="M441"/>
  <c r="L441"/>
  <c r="N440"/>
  <c r="M440"/>
  <c r="L440"/>
  <c r="N439"/>
  <c r="M439"/>
  <c r="L439"/>
  <c r="N438"/>
  <c r="M438"/>
  <c r="L438"/>
  <c r="N437"/>
  <c r="M437"/>
  <c r="L437"/>
  <c r="N436"/>
  <c r="M436"/>
  <c r="L436"/>
  <c r="N435"/>
  <c r="M435"/>
  <c r="L435"/>
  <c r="N434"/>
  <c r="M434"/>
  <c r="L434"/>
  <c r="N433"/>
  <c r="M433"/>
  <c r="L433"/>
  <c r="N432"/>
  <c r="M432"/>
  <c r="L432"/>
  <c r="N431"/>
  <c r="M431"/>
  <c r="L431"/>
  <c r="N430"/>
  <c r="M430"/>
  <c r="L430"/>
  <c r="N429"/>
  <c r="M429"/>
  <c r="L429"/>
  <c r="N428"/>
  <c r="M428"/>
  <c r="L428"/>
  <c r="N427"/>
  <c r="M427"/>
  <c r="L427"/>
  <c r="N426"/>
  <c r="M426"/>
  <c r="L426"/>
  <c r="N425"/>
  <c r="M425"/>
  <c r="L425"/>
  <c r="N424"/>
  <c r="M424"/>
  <c r="L424"/>
  <c r="N423"/>
  <c r="M423"/>
  <c r="L423"/>
  <c r="N422"/>
  <c r="M422"/>
  <c r="L422"/>
  <c r="N421"/>
  <c r="M421"/>
  <c r="L421"/>
  <c r="N420"/>
  <c r="M420"/>
  <c r="L420"/>
  <c r="N419"/>
  <c r="M419"/>
  <c r="L419"/>
  <c r="N418"/>
  <c r="M418"/>
  <c r="L418"/>
  <c r="N417"/>
  <c r="M417"/>
  <c r="L417"/>
  <c r="N416"/>
  <c r="M416"/>
  <c r="L416"/>
  <c r="N415"/>
  <c r="M415"/>
  <c r="L415"/>
  <c r="N414"/>
  <c r="M414"/>
  <c r="L414"/>
  <c r="N413"/>
  <c r="M413"/>
  <c r="L413"/>
  <c r="N412"/>
  <c r="M412"/>
  <c r="L412"/>
  <c r="N411"/>
  <c r="M411"/>
  <c r="L411"/>
  <c r="N410"/>
  <c r="M410"/>
  <c r="L410"/>
  <c r="N409"/>
  <c r="M409"/>
  <c r="L409"/>
  <c r="N408"/>
  <c r="M408"/>
  <c r="L408"/>
  <c r="N407"/>
  <c r="M407"/>
  <c r="L407"/>
  <c r="N406"/>
  <c r="M406"/>
  <c r="L406"/>
  <c r="N405"/>
  <c r="M405"/>
  <c r="L405"/>
  <c r="N404"/>
  <c r="M404"/>
  <c r="L404"/>
  <c r="N403"/>
  <c r="M403"/>
  <c r="L403"/>
  <c r="N402"/>
  <c r="M402"/>
  <c r="L402"/>
  <c r="N401"/>
  <c r="M401"/>
  <c r="L401"/>
  <c r="N400"/>
  <c r="M400"/>
  <c r="L400"/>
  <c r="N399"/>
  <c r="M399"/>
  <c r="L399"/>
  <c r="N398"/>
  <c r="M398"/>
  <c r="L398"/>
  <c r="N397"/>
  <c r="M397"/>
  <c r="L397"/>
  <c r="N396"/>
  <c r="M396"/>
  <c r="L396"/>
  <c r="N395"/>
  <c r="M395"/>
  <c r="L395"/>
  <c r="N394"/>
  <c r="M394"/>
  <c r="L394"/>
  <c r="N393"/>
  <c r="M393"/>
  <c r="L393"/>
  <c r="N392"/>
  <c r="M392"/>
  <c r="L392"/>
  <c r="N391"/>
  <c r="M391"/>
  <c r="L391"/>
  <c r="N390"/>
  <c r="M390"/>
  <c r="L390"/>
  <c r="N389"/>
  <c r="M389"/>
  <c r="L389"/>
  <c r="N388"/>
  <c r="M388"/>
  <c r="L388"/>
  <c r="N387"/>
  <c r="M387"/>
  <c r="L387"/>
  <c r="N386"/>
  <c r="M386"/>
  <c r="L386"/>
  <c r="N385"/>
  <c r="M385"/>
  <c r="L385"/>
  <c r="N384"/>
  <c r="M384"/>
  <c r="L384"/>
  <c r="N383"/>
  <c r="M383"/>
  <c r="L383"/>
  <c r="N382"/>
  <c r="M382"/>
  <c r="L382"/>
  <c r="N381"/>
  <c r="M381"/>
  <c r="L381"/>
  <c r="N380"/>
  <c r="M380"/>
  <c r="L380"/>
  <c r="N379"/>
  <c r="M379"/>
  <c r="L379"/>
  <c r="N378"/>
  <c r="M378"/>
  <c r="L378"/>
  <c r="N377"/>
  <c r="M377"/>
  <c r="L377"/>
  <c r="N376"/>
  <c r="M376"/>
  <c r="L376"/>
  <c r="N375"/>
  <c r="M375"/>
  <c r="L375"/>
  <c r="N374"/>
  <c r="M374"/>
  <c r="L374"/>
  <c r="N373"/>
  <c r="M373"/>
  <c r="L373"/>
  <c r="N372"/>
  <c r="M372"/>
  <c r="L372"/>
  <c r="N371"/>
  <c r="M371"/>
  <c r="L371"/>
  <c r="N370"/>
  <c r="M370"/>
  <c r="L370"/>
  <c r="N369"/>
  <c r="M369"/>
  <c r="L369"/>
  <c r="N368"/>
  <c r="M368"/>
  <c r="L368"/>
  <c r="N367"/>
  <c r="M367"/>
  <c r="L367"/>
  <c r="N366"/>
  <c r="M366"/>
  <c r="L366"/>
  <c r="N365"/>
  <c r="M365"/>
  <c r="L365"/>
  <c r="N364"/>
  <c r="M364"/>
  <c r="L364"/>
  <c r="N363"/>
  <c r="M363"/>
  <c r="L363"/>
  <c r="N362"/>
  <c r="M362"/>
  <c r="L362"/>
  <c r="N361"/>
  <c r="M361"/>
  <c r="L361"/>
  <c r="N360"/>
  <c r="M360"/>
  <c r="L360"/>
  <c r="N359"/>
  <c r="M359"/>
  <c r="L359"/>
  <c r="N358"/>
  <c r="M358"/>
  <c r="L358"/>
  <c r="N357"/>
  <c r="M357"/>
  <c r="L357"/>
  <c r="N356"/>
  <c r="M356"/>
  <c r="L356"/>
  <c r="N355"/>
  <c r="M355"/>
  <c r="L355"/>
  <c r="N354"/>
  <c r="M354"/>
  <c r="L354"/>
  <c r="N353"/>
  <c r="M353"/>
  <c r="L353"/>
  <c r="N352"/>
  <c r="M352"/>
  <c r="L352"/>
  <c r="N351"/>
  <c r="M351"/>
  <c r="L351"/>
  <c r="N350"/>
  <c r="M350"/>
  <c r="L350"/>
  <c r="N349"/>
  <c r="M349"/>
  <c r="L349"/>
  <c r="N348"/>
  <c r="M348"/>
  <c r="L348"/>
  <c r="N347"/>
  <c r="M347"/>
  <c r="L347"/>
  <c r="N346"/>
  <c r="M346"/>
  <c r="L346"/>
  <c r="N345"/>
  <c r="M345"/>
  <c r="L345"/>
  <c r="N344"/>
  <c r="M344"/>
  <c r="L344"/>
  <c r="N343"/>
  <c r="M343"/>
  <c r="L343"/>
  <c r="N342"/>
  <c r="M342"/>
  <c r="L342"/>
  <c r="N341"/>
  <c r="M341"/>
  <c r="L341"/>
  <c r="N340"/>
  <c r="M340"/>
  <c r="L340"/>
  <c r="N339"/>
  <c r="M339"/>
  <c r="L339"/>
  <c r="N338"/>
  <c r="M338"/>
  <c r="L338"/>
  <c r="N337"/>
  <c r="M337"/>
  <c r="L337"/>
  <c r="N336"/>
  <c r="M336"/>
  <c r="L336"/>
  <c r="N335"/>
  <c r="M335"/>
  <c r="L335"/>
  <c r="N334"/>
  <c r="M334"/>
  <c r="L334"/>
  <c r="N333"/>
  <c r="M333"/>
  <c r="L333"/>
  <c r="N332"/>
  <c r="M332"/>
  <c r="L332"/>
  <c r="N331"/>
  <c r="M331"/>
  <c r="L331"/>
  <c r="N330"/>
  <c r="M330"/>
  <c r="L330"/>
  <c r="N329"/>
  <c r="M329"/>
  <c r="L329"/>
  <c r="N328"/>
  <c r="M328"/>
  <c r="L328"/>
  <c r="N327"/>
  <c r="M327"/>
  <c r="L327"/>
  <c r="N326"/>
  <c r="M326"/>
  <c r="L326"/>
  <c r="N325"/>
  <c r="M325"/>
  <c r="L325"/>
  <c r="N324"/>
  <c r="M324"/>
  <c r="L324"/>
  <c r="N323"/>
  <c r="M323"/>
  <c r="L323"/>
  <c r="N322"/>
  <c r="M322"/>
  <c r="L322"/>
  <c r="N321"/>
  <c r="M321"/>
  <c r="L321"/>
  <c r="N320"/>
  <c r="M320"/>
  <c r="L320"/>
  <c r="N319"/>
  <c r="M319"/>
  <c r="L319"/>
  <c r="N318"/>
  <c r="M318"/>
  <c r="L318"/>
  <c r="N317"/>
  <c r="M317"/>
  <c r="L317"/>
  <c r="N316"/>
  <c r="M316"/>
  <c r="L316"/>
  <c r="N315"/>
  <c r="M315"/>
  <c r="L315"/>
  <c r="N314"/>
  <c r="M314"/>
  <c r="L314"/>
  <c r="N313"/>
  <c r="M313"/>
  <c r="L313"/>
  <c r="N312"/>
  <c r="M312"/>
  <c r="L312"/>
  <c r="N311"/>
  <c r="M311"/>
  <c r="L311"/>
  <c r="N310"/>
  <c r="M310"/>
  <c r="L310"/>
  <c r="N309"/>
  <c r="M309"/>
  <c r="L309"/>
  <c r="N308"/>
  <c r="M308"/>
  <c r="L308"/>
  <c r="N307"/>
  <c r="M307"/>
  <c r="L307"/>
  <c r="N306"/>
  <c r="M306"/>
  <c r="L306"/>
  <c r="N305"/>
  <c r="M305"/>
  <c r="L305"/>
  <c r="N304"/>
  <c r="M304"/>
  <c r="L304"/>
  <c r="N303"/>
  <c r="M303"/>
  <c r="L303"/>
  <c r="N302"/>
  <c r="M302"/>
  <c r="L302"/>
  <c r="N301"/>
  <c r="M301"/>
  <c r="L301"/>
  <c r="N300"/>
  <c r="M300"/>
  <c r="L300"/>
  <c r="N299"/>
  <c r="M299"/>
  <c r="L299"/>
  <c r="N298"/>
  <c r="M298"/>
  <c r="L298"/>
  <c r="N297"/>
  <c r="M297"/>
  <c r="L297"/>
  <c r="N296"/>
  <c r="M296"/>
  <c r="L296"/>
  <c r="N295"/>
  <c r="M295"/>
  <c r="L295"/>
  <c r="N294"/>
  <c r="M294"/>
  <c r="L294"/>
  <c r="N293"/>
  <c r="M293"/>
  <c r="L293"/>
  <c r="N292"/>
  <c r="M292"/>
  <c r="L292"/>
  <c r="N291"/>
  <c r="M291"/>
  <c r="L291"/>
  <c r="N290"/>
  <c r="M290"/>
  <c r="L290"/>
  <c r="N289"/>
  <c r="M289"/>
  <c r="L289"/>
  <c r="N288"/>
  <c r="M288"/>
  <c r="L288"/>
  <c r="N287"/>
  <c r="M287"/>
  <c r="L287"/>
  <c r="N286"/>
  <c r="M286"/>
  <c r="L286"/>
  <c r="N285"/>
  <c r="M285"/>
  <c r="L285"/>
  <c r="N284"/>
  <c r="M284"/>
  <c r="L284"/>
  <c r="N283"/>
  <c r="M283"/>
  <c r="L283"/>
  <c r="N282"/>
  <c r="M282"/>
  <c r="L282"/>
  <c r="N281"/>
  <c r="M281"/>
  <c r="L281"/>
  <c r="N280"/>
  <c r="M280"/>
  <c r="L280"/>
  <c r="N279"/>
  <c r="M279"/>
  <c r="L279"/>
  <c r="N278"/>
  <c r="M278"/>
  <c r="L278"/>
  <c r="N277"/>
  <c r="M277"/>
  <c r="L277"/>
  <c r="N276"/>
  <c r="M276"/>
  <c r="L276"/>
  <c r="N275"/>
  <c r="M275"/>
  <c r="L275"/>
  <c r="N274"/>
  <c r="M274"/>
  <c r="L274"/>
  <c r="N273"/>
  <c r="M273"/>
  <c r="L273"/>
  <c r="N272"/>
  <c r="M272"/>
  <c r="L272"/>
  <c r="N271"/>
  <c r="M271"/>
  <c r="L271"/>
  <c r="N270"/>
  <c r="M270"/>
  <c r="L270"/>
  <c r="N269"/>
  <c r="M269"/>
  <c r="L269"/>
  <c r="N268"/>
  <c r="M268"/>
  <c r="L268"/>
  <c r="N267"/>
  <c r="M267"/>
  <c r="L267"/>
  <c r="N266"/>
  <c r="M266"/>
  <c r="L266"/>
  <c r="N265"/>
  <c r="M265"/>
  <c r="L265"/>
  <c r="N264"/>
  <c r="M264"/>
  <c r="L264"/>
  <c r="N263"/>
  <c r="M263"/>
  <c r="L263"/>
  <c r="N262"/>
  <c r="M262"/>
  <c r="L262"/>
  <c r="N261"/>
  <c r="M261"/>
  <c r="L261"/>
  <c r="N260"/>
  <c r="M260"/>
  <c r="L260"/>
  <c r="N259"/>
  <c r="M259"/>
  <c r="L259"/>
  <c r="N258"/>
  <c r="M258"/>
  <c r="L258"/>
  <c r="N257"/>
  <c r="M257"/>
  <c r="L257"/>
  <c r="N256"/>
  <c r="M256"/>
  <c r="L256"/>
  <c r="N255"/>
  <c r="M255"/>
  <c r="L255"/>
  <c r="N254"/>
  <c r="M254"/>
  <c r="L254"/>
  <c r="N253"/>
  <c r="M253"/>
  <c r="L253"/>
  <c r="N252"/>
  <c r="M252"/>
  <c r="L252"/>
  <c r="N251"/>
  <c r="M251"/>
  <c r="L251"/>
  <c r="N250"/>
  <c r="M250"/>
  <c r="L250"/>
  <c r="N249"/>
  <c r="M249"/>
  <c r="L249"/>
  <c r="N248"/>
  <c r="M248"/>
  <c r="L248"/>
  <c r="N247"/>
  <c r="M247"/>
  <c r="L247"/>
  <c r="N246"/>
  <c r="M246"/>
  <c r="L246"/>
  <c r="N245"/>
  <c r="M245"/>
  <c r="L245"/>
  <c r="N244"/>
  <c r="M244"/>
  <c r="L244"/>
  <c r="N243"/>
  <c r="M243"/>
  <c r="L243"/>
  <c r="N242"/>
  <c r="M242"/>
  <c r="L242"/>
  <c r="N241"/>
  <c r="M241"/>
  <c r="L241"/>
  <c r="N240"/>
  <c r="M240"/>
  <c r="L240"/>
  <c r="N239"/>
  <c r="M239"/>
  <c r="L239"/>
  <c r="N238"/>
  <c r="M238"/>
  <c r="L238"/>
  <c r="N237"/>
  <c r="M237"/>
  <c r="L237"/>
  <c r="N236"/>
  <c r="M236"/>
  <c r="L236"/>
  <c r="N235"/>
  <c r="M235"/>
  <c r="L235"/>
  <c r="N234"/>
  <c r="M234"/>
  <c r="L234"/>
  <c r="N233"/>
  <c r="M233"/>
  <c r="L233"/>
  <c r="N232"/>
  <c r="M232"/>
  <c r="L232"/>
  <c r="N231"/>
  <c r="M231"/>
  <c r="L231"/>
  <c r="N230"/>
  <c r="M230"/>
  <c r="L230"/>
  <c r="N229"/>
  <c r="M229"/>
  <c r="L229"/>
  <c r="N228"/>
  <c r="M228"/>
  <c r="L228"/>
  <c r="N227"/>
  <c r="M227"/>
  <c r="L227"/>
  <c r="N226"/>
  <c r="M226"/>
  <c r="L226"/>
  <c r="N225"/>
  <c r="M225"/>
  <c r="L225"/>
  <c r="N224"/>
  <c r="M224"/>
  <c r="L224"/>
  <c r="N223"/>
  <c r="M223"/>
  <c r="L223"/>
  <c r="N222"/>
  <c r="M222"/>
  <c r="L222"/>
  <c r="N221"/>
  <c r="M221"/>
  <c r="L221"/>
  <c r="N220"/>
  <c r="M220"/>
  <c r="L220"/>
  <c r="N219"/>
  <c r="M219"/>
  <c r="L219"/>
  <c r="N218"/>
  <c r="M218"/>
  <c r="L218"/>
  <c r="N217"/>
  <c r="M217"/>
  <c r="L217"/>
  <c r="N216"/>
  <c r="M216"/>
  <c r="L216"/>
  <c r="N215"/>
  <c r="M215"/>
  <c r="L215"/>
  <c r="N214"/>
  <c r="M214"/>
  <c r="L214"/>
  <c r="N213"/>
  <c r="M213"/>
  <c r="L213"/>
  <c r="N212"/>
  <c r="M212"/>
  <c r="L212"/>
  <c r="N211"/>
  <c r="M211"/>
  <c r="L211"/>
  <c r="N210"/>
  <c r="M210"/>
  <c r="L210"/>
  <c r="N209"/>
  <c r="M209"/>
  <c r="L209"/>
  <c r="N208"/>
  <c r="M208"/>
  <c r="L208"/>
  <c r="N207"/>
  <c r="M207"/>
  <c r="L207"/>
  <c r="N206"/>
  <c r="M206"/>
  <c r="L206"/>
  <c r="N205"/>
  <c r="M205"/>
  <c r="L205"/>
  <c r="N204"/>
  <c r="M204"/>
  <c r="L204"/>
  <c r="N203"/>
  <c r="M203"/>
  <c r="L203"/>
  <c r="N202"/>
  <c r="M202"/>
  <c r="L202"/>
  <c r="N201"/>
  <c r="M201"/>
  <c r="L201"/>
  <c r="N200"/>
  <c r="M200"/>
  <c r="L200"/>
  <c r="N199"/>
  <c r="M199"/>
  <c r="L199"/>
  <c r="N198"/>
  <c r="M198"/>
  <c r="L198"/>
  <c r="N197"/>
  <c r="M197"/>
  <c r="L197"/>
  <c r="N196"/>
  <c r="M196"/>
  <c r="L196"/>
  <c r="N195"/>
  <c r="M195"/>
  <c r="L195"/>
  <c r="N194"/>
  <c r="M194"/>
  <c r="L194"/>
  <c r="N193"/>
  <c r="M193"/>
  <c r="L193"/>
  <c r="N192"/>
  <c r="M192"/>
  <c r="L192"/>
  <c r="N191"/>
  <c r="M191"/>
  <c r="L191"/>
  <c r="N190"/>
  <c r="M190"/>
  <c r="L190"/>
  <c r="N189"/>
  <c r="M189"/>
  <c r="L189"/>
  <c r="N188"/>
  <c r="M188"/>
  <c r="L188"/>
  <c r="N187"/>
  <c r="M187"/>
  <c r="L187"/>
  <c r="N186"/>
  <c r="M186"/>
  <c r="L186"/>
  <c r="N185"/>
  <c r="M185"/>
  <c r="L185"/>
  <c r="N184"/>
  <c r="M184"/>
  <c r="L184"/>
  <c r="N183"/>
  <c r="M183"/>
  <c r="L183"/>
  <c r="N182"/>
  <c r="M182"/>
  <c r="L182"/>
  <c r="N181"/>
  <c r="M181"/>
  <c r="L181"/>
  <c r="N180"/>
  <c r="M180"/>
  <c r="L180"/>
  <c r="N179"/>
  <c r="M179"/>
  <c r="L179"/>
  <c r="N178"/>
  <c r="M178"/>
  <c r="L178"/>
  <c r="N177"/>
  <c r="M177"/>
  <c r="L177"/>
  <c r="N176"/>
  <c r="M176"/>
  <c r="L176"/>
  <c r="N175"/>
  <c r="M175"/>
  <c r="L175"/>
  <c r="N174"/>
  <c r="M174"/>
  <c r="L174"/>
  <c r="N173"/>
  <c r="M173"/>
  <c r="L173"/>
  <c r="N172"/>
  <c r="M172"/>
  <c r="L172"/>
  <c r="N171"/>
  <c r="M171"/>
  <c r="L171"/>
  <c r="N170"/>
  <c r="M170"/>
  <c r="L170"/>
  <c r="N169"/>
  <c r="M169"/>
  <c r="L169"/>
  <c r="N168"/>
  <c r="M168"/>
  <c r="L168"/>
  <c r="N167"/>
  <c r="M167"/>
  <c r="L167"/>
  <c r="N166"/>
  <c r="M166"/>
  <c r="L166"/>
  <c r="N165"/>
  <c r="M165"/>
  <c r="L165"/>
  <c r="N164"/>
  <c r="M164"/>
  <c r="L164"/>
  <c r="N163"/>
  <c r="M163"/>
  <c r="L163"/>
  <c r="N162"/>
  <c r="M162"/>
  <c r="L162"/>
  <c r="N161"/>
  <c r="M161"/>
  <c r="L161"/>
  <c r="N160"/>
  <c r="M160"/>
  <c r="L160"/>
  <c r="N159"/>
  <c r="M159"/>
  <c r="L159"/>
  <c r="N158"/>
  <c r="M158"/>
  <c r="L158"/>
  <c r="N157"/>
  <c r="M157"/>
  <c r="L157"/>
  <c r="N156"/>
  <c r="M156"/>
  <c r="L156"/>
  <c r="N155"/>
  <c r="M155"/>
  <c r="L155"/>
  <c r="N154"/>
  <c r="M154"/>
  <c r="L154"/>
  <c r="N153"/>
  <c r="M153"/>
  <c r="L153"/>
  <c r="N152"/>
  <c r="M152"/>
  <c r="L152"/>
  <c r="N151"/>
  <c r="M151"/>
  <c r="L151"/>
  <c r="N150"/>
  <c r="M150"/>
  <c r="L150"/>
  <c r="N149"/>
  <c r="M149"/>
  <c r="L149"/>
  <c r="N148"/>
  <c r="M148"/>
  <c r="L148"/>
  <c r="N147"/>
  <c r="M147"/>
  <c r="L147"/>
  <c r="N146"/>
  <c r="M146"/>
  <c r="L146"/>
  <c r="N145"/>
  <c r="M145"/>
  <c r="L145"/>
  <c r="N144"/>
  <c r="M144"/>
  <c r="L144"/>
  <c r="N143"/>
  <c r="M143"/>
  <c r="L143"/>
  <c r="N142"/>
  <c r="M142"/>
  <c r="L142"/>
  <c r="N141"/>
  <c r="M141"/>
  <c r="L141"/>
  <c r="N140"/>
  <c r="M140"/>
  <c r="L140"/>
  <c r="N139"/>
  <c r="M139"/>
  <c r="L139"/>
  <c r="N138"/>
  <c r="M138"/>
  <c r="L138"/>
  <c r="N137"/>
  <c r="M137"/>
  <c r="L137"/>
  <c r="N136"/>
  <c r="M136"/>
  <c r="L136"/>
  <c r="N135"/>
  <c r="M135"/>
  <c r="L135"/>
  <c r="N134"/>
  <c r="M134"/>
  <c r="L134"/>
  <c r="N133"/>
  <c r="M133"/>
  <c r="L133"/>
  <c r="N132"/>
  <c r="M132"/>
  <c r="L132"/>
  <c r="N131"/>
  <c r="M131"/>
  <c r="L131"/>
  <c r="N130"/>
  <c r="M130"/>
  <c r="L130"/>
  <c r="N129"/>
  <c r="M129"/>
  <c r="L129"/>
  <c r="N128"/>
  <c r="M128"/>
  <c r="L128"/>
  <c r="N127"/>
  <c r="M127"/>
  <c r="L127"/>
  <c r="N126"/>
  <c r="M126"/>
  <c r="L126"/>
  <c r="N125"/>
  <c r="M125"/>
  <c r="L125"/>
  <c r="N124"/>
  <c r="M124"/>
  <c r="L124"/>
  <c r="N123"/>
  <c r="M123"/>
  <c r="L123"/>
  <c r="N122"/>
  <c r="M122"/>
  <c r="L122"/>
  <c r="N121"/>
  <c r="M121"/>
  <c r="L121"/>
  <c r="N120"/>
  <c r="M120"/>
  <c r="L120"/>
  <c r="N119"/>
  <c r="M119"/>
  <c r="L119"/>
  <c r="N118"/>
  <c r="M118"/>
  <c r="L118"/>
  <c r="N117"/>
  <c r="M117"/>
  <c r="L117"/>
  <c r="N116"/>
  <c r="M116"/>
  <c r="L116"/>
  <c r="N115"/>
  <c r="M115"/>
  <c r="L115"/>
  <c r="N114"/>
  <c r="M114"/>
  <c r="L114"/>
  <c r="N113"/>
  <c r="M113"/>
  <c r="L113"/>
  <c r="N112"/>
  <c r="M112"/>
  <c r="L112"/>
  <c r="N111"/>
  <c r="M111"/>
  <c r="L111"/>
  <c r="N110"/>
  <c r="M110"/>
  <c r="L110"/>
  <c r="N109"/>
  <c r="M109"/>
  <c r="L109"/>
  <c r="N108"/>
  <c r="M108"/>
  <c r="L108"/>
  <c r="N107"/>
  <c r="M107"/>
  <c r="L107"/>
  <c r="N106"/>
  <c r="M106"/>
  <c r="L106"/>
  <c r="N105"/>
  <c r="M105"/>
  <c r="L105"/>
  <c r="N104"/>
  <c r="M104"/>
  <c r="L104"/>
  <c r="N103"/>
  <c r="M103"/>
  <c r="L103"/>
  <c r="N102"/>
  <c r="M102"/>
  <c r="L102"/>
  <c r="N101"/>
  <c r="M101"/>
  <c r="L101"/>
  <c r="N100"/>
  <c r="M100"/>
  <c r="L100"/>
  <c r="N99"/>
  <c r="M99"/>
  <c r="L99"/>
  <c r="N98"/>
  <c r="M98"/>
  <c r="L98"/>
  <c r="N97"/>
  <c r="M97"/>
  <c r="L97"/>
  <c r="N96"/>
  <c r="M96"/>
  <c r="L96"/>
  <c r="N95"/>
  <c r="M95"/>
  <c r="L95"/>
  <c r="N94"/>
  <c r="M94"/>
  <c r="L94"/>
  <c r="N93"/>
  <c r="M93"/>
  <c r="L93"/>
  <c r="N92"/>
  <c r="M92"/>
  <c r="L92"/>
  <c r="N91"/>
  <c r="M91"/>
  <c r="L91"/>
  <c r="N90"/>
  <c r="M90"/>
  <c r="L90"/>
  <c r="N89"/>
  <c r="M89"/>
  <c r="L89"/>
  <c r="N88"/>
  <c r="M88"/>
  <c r="L88"/>
  <c r="N87"/>
  <c r="M87"/>
  <c r="L87"/>
  <c r="N86"/>
  <c r="M86"/>
  <c r="L86"/>
  <c r="N85"/>
  <c r="M85"/>
  <c r="L85"/>
  <c r="N84"/>
  <c r="M84"/>
  <c r="L84"/>
  <c r="N83"/>
  <c r="M83"/>
  <c r="L83"/>
  <c r="N82"/>
  <c r="M82"/>
  <c r="L82"/>
  <c r="N81"/>
  <c r="M81"/>
  <c r="L81"/>
  <c r="N80"/>
  <c r="M80"/>
  <c r="L80"/>
  <c r="N79"/>
  <c r="M79"/>
  <c r="L79"/>
  <c r="N78"/>
  <c r="M78"/>
  <c r="L78"/>
  <c r="N77"/>
  <c r="M77"/>
  <c r="L77"/>
  <c r="N76"/>
  <c r="M76"/>
  <c r="L76"/>
  <c r="N75"/>
  <c r="M75"/>
  <c r="L75"/>
  <c r="N74"/>
  <c r="M74"/>
  <c r="L74"/>
  <c r="N73"/>
  <c r="M73"/>
  <c r="L73"/>
  <c r="N72"/>
  <c r="M72"/>
  <c r="L72"/>
  <c r="N71"/>
  <c r="M71"/>
  <c r="L71"/>
  <c r="N70"/>
  <c r="M70"/>
  <c r="L70"/>
  <c r="N69"/>
  <c r="M69"/>
  <c r="L69"/>
  <c r="N68"/>
  <c r="M68"/>
  <c r="L68"/>
  <c r="N67"/>
  <c r="M67"/>
  <c r="L67"/>
  <c r="N66"/>
  <c r="M66"/>
  <c r="L66"/>
  <c r="N65"/>
  <c r="M65"/>
  <c r="L65"/>
  <c r="N64"/>
  <c r="M64"/>
  <c r="L64"/>
  <c r="N63"/>
  <c r="M63"/>
  <c r="L63"/>
  <c r="N62"/>
  <c r="M62"/>
  <c r="L62"/>
  <c r="N61"/>
  <c r="M61"/>
  <c r="L61"/>
  <c r="N60"/>
  <c r="M60"/>
  <c r="L60"/>
  <c r="N59"/>
  <c r="M59"/>
  <c r="L59"/>
  <c r="N58"/>
  <c r="M58"/>
  <c r="L58"/>
  <c r="N57"/>
  <c r="M57"/>
  <c r="L57"/>
  <c r="N56"/>
  <c r="M56"/>
  <c r="L56"/>
  <c r="N55"/>
  <c r="M55"/>
  <c r="L55"/>
  <c r="N54"/>
  <c r="M54"/>
  <c r="L54"/>
  <c r="N53"/>
  <c r="M53"/>
  <c r="L53"/>
  <c r="N52"/>
  <c r="M52"/>
  <c r="L52"/>
  <c r="N51"/>
  <c r="M51"/>
  <c r="L51"/>
  <c r="N50"/>
  <c r="M50"/>
  <c r="L50"/>
  <c r="N49"/>
  <c r="M49"/>
  <c r="L49"/>
  <c r="N48"/>
  <c r="M48"/>
  <c r="L48"/>
  <c r="N47"/>
  <c r="M47"/>
  <c r="L47"/>
  <c r="N46"/>
  <c r="M46"/>
  <c r="L46"/>
  <c r="N45"/>
  <c r="M45"/>
  <c r="L45"/>
  <c r="N44"/>
  <c r="M44"/>
  <c r="L44"/>
  <c r="N43"/>
  <c r="M43"/>
  <c r="L43"/>
  <c r="N42"/>
  <c r="M42"/>
  <c r="L42"/>
  <c r="N41"/>
  <c r="M41"/>
  <c r="L41"/>
  <c r="N40"/>
  <c r="M40"/>
  <c r="L40"/>
  <c r="N39"/>
  <c r="M39"/>
  <c r="L39"/>
  <c r="N38"/>
  <c r="M38"/>
  <c r="L38"/>
  <c r="N37"/>
  <c r="M37"/>
  <c r="L37"/>
  <c r="N36"/>
  <c r="M36"/>
  <c r="L36"/>
  <c r="N35"/>
  <c r="M35"/>
  <c r="L35"/>
  <c r="N34"/>
  <c r="M34"/>
  <c r="L34"/>
  <c r="N33"/>
  <c r="M33"/>
  <c r="L33"/>
  <c r="N32"/>
  <c r="M32"/>
  <c r="L32"/>
  <c r="N31"/>
  <c r="M31"/>
  <c r="L31"/>
  <c r="N30"/>
  <c r="M30"/>
  <c r="L30"/>
  <c r="N29"/>
  <c r="M29"/>
  <c r="L29"/>
  <c r="N28"/>
  <c r="M28"/>
  <c r="L28"/>
  <c r="N27"/>
  <c r="M27"/>
  <c r="L27"/>
  <c r="N26"/>
  <c r="M26"/>
  <c r="L26"/>
  <c r="N25"/>
  <c r="M25"/>
  <c r="L25"/>
  <c r="N24"/>
  <c r="M24"/>
  <c r="L24"/>
  <c r="N23"/>
  <c r="M23"/>
  <c r="L23"/>
  <c r="N22"/>
  <c r="M22"/>
  <c r="L22"/>
  <c r="N21"/>
  <c r="M21"/>
  <c r="L21"/>
  <c r="N20"/>
  <c r="M20"/>
  <c r="L20"/>
  <c r="N19"/>
  <c r="M19"/>
  <c r="L19"/>
  <c r="N18"/>
  <c r="M18"/>
  <c r="L18"/>
  <c r="N17"/>
  <c r="M17"/>
  <c r="L17"/>
  <c r="N16"/>
  <c r="M16"/>
  <c r="L16"/>
  <c r="N15"/>
  <c r="M15"/>
  <c r="L15"/>
  <c r="N14"/>
  <c r="M14"/>
  <c r="L14"/>
  <c r="N13"/>
  <c r="M13"/>
  <c r="L13"/>
  <c r="N12"/>
  <c r="M12"/>
  <c r="L12"/>
  <c r="N11"/>
  <c r="M11"/>
  <c r="L11"/>
  <c r="N10"/>
  <c r="M10"/>
  <c r="L10"/>
  <c r="N9"/>
  <c r="M9"/>
  <c r="L9"/>
  <c r="N8"/>
  <c r="M8"/>
  <c r="L8"/>
  <c r="N7"/>
  <c r="M7"/>
  <c r="L7"/>
  <c r="N6"/>
  <c r="M6"/>
  <c r="L6"/>
  <c r="N5"/>
  <c r="M5"/>
  <c r="L5"/>
  <c r="N4"/>
  <c r="M4"/>
  <c r="L4"/>
  <c r="N3"/>
  <c r="M3"/>
  <c r="L3"/>
  <c r="N2"/>
  <c r="M2"/>
  <c r="L2"/>
  <c r="B9" i="2" l="1"/>
  <c r="H9"/>
  <c r="J9"/>
  <c r="B10"/>
  <c r="H10"/>
  <c r="J10"/>
  <c r="B11"/>
  <c r="H11"/>
  <c r="J11"/>
  <c r="B12"/>
  <c r="H12"/>
  <c r="J12"/>
  <c r="B13"/>
  <c r="H13"/>
  <c r="J13"/>
  <c r="B14"/>
  <c r="H14"/>
  <c r="J14"/>
  <c r="B15"/>
  <c r="H15"/>
  <c r="J15"/>
  <c r="B16"/>
  <c r="H16"/>
  <c r="J16"/>
  <c r="B17"/>
  <c r="H17"/>
  <c r="J17"/>
  <c r="B18"/>
  <c r="H18"/>
  <c r="J18"/>
  <c r="B19"/>
  <c r="H19"/>
  <c r="J19"/>
  <c r="B20"/>
  <c r="H20"/>
  <c r="J20"/>
  <c r="B21"/>
  <c r="H21"/>
  <c r="J21"/>
  <c r="B22"/>
  <c r="H22"/>
  <c r="J22"/>
  <c r="L7"/>
  <c r="J8"/>
  <c r="H8"/>
  <c r="B8"/>
  <c r="K7"/>
  <c r="J7"/>
  <c r="H7"/>
  <c r="L7" i="1"/>
  <c r="P5" i="2"/>
  <c r="P5" i="1"/>
  <c r="J7"/>
  <c r="H7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8"/>
  <c r="H9"/>
  <c r="D8" i="2" l="1"/>
  <c r="E8"/>
  <c r="F8" s="1"/>
  <c r="K7" i="1"/>
  <c r="E8" s="1"/>
  <c r="F8" s="1"/>
  <c r="H8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L8" i="2" l="1"/>
  <c r="K8"/>
  <c r="D8" i="1"/>
  <c r="I8" s="1"/>
  <c r="C9" i="2" l="1"/>
  <c r="D9" s="1"/>
  <c r="I9" s="1"/>
  <c r="E9"/>
  <c r="F9" s="1"/>
  <c r="L8" i="1"/>
  <c r="K8"/>
  <c r="K9" i="2" l="1"/>
  <c r="L9"/>
  <c r="E10" s="1"/>
  <c r="F10" s="1"/>
  <c r="C10"/>
  <c r="E9" i="1"/>
  <c r="F9" s="1"/>
  <c r="C9"/>
  <c r="D9"/>
  <c r="I9" s="1"/>
  <c r="D10" i="2" l="1"/>
  <c r="I10" s="1"/>
  <c r="L9" i="1"/>
  <c r="K9"/>
  <c r="K10" i="2" l="1"/>
  <c r="L10"/>
  <c r="E11" s="1"/>
  <c r="F11" s="1"/>
  <c r="E10" i="1"/>
  <c r="F10" s="1"/>
  <c r="C10"/>
  <c r="D10"/>
  <c r="I10" s="1"/>
  <c r="C11" i="2" l="1"/>
  <c r="L10" i="1"/>
  <c r="K10"/>
  <c r="E11" s="1"/>
  <c r="F11" s="1"/>
  <c r="D11" i="2" l="1"/>
  <c r="C11" i="1"/>
  <c r="D11"/>
  <c r="I11" s="1"/>
  <c r="K11" i="2" l="1"/>
  <c r="L11"/>
  <c r="E12" s="1"/>
  <c r="F12" s="1"/>
  <c r="L11" i="1"/>
  <c r="K11"/>
  <c r="E12" s="1"/>
  <c r="F12" s="1"/>
  <c r="C12" i="2" l="1"/>
  <c r="C12" i="1"/>
  <c r="D12"/>
  <c r="I12" s="1"/>
  <c r="D12" i="2" l="1"/>
  <c r="I12" s="1"/>
  <c r="L12" i="1"/>
  <c r="K12"/>
  <c r="E13" s="1"/>
  <c r="F13" s="1"/>
  <c r="K12" i="2" l="1"/>
  <c r="L12"/>
  <c r="E13" s="1"/>
  <c r="F13" s="1"/>
  <c r="C13" i="1"/>
  <c r="D13"/>
  <c r="I13" s="1"/>
  <c r="C13" i="2" l="1"/>
  <c r="L13" i="1"/>
  <c r="K13"/>
  <c r="E14" s="1"/>
  <c r="F14" s="1"/>
  <c r="D13" i="2" l="1"/>
  <c r="I13" s="1"/>
  <c r="C14" i="1"/>
  <c r="D14"/>
  <c r="I14" s="1"/>
  <c r="K13" i="2" l="1"/>
  <c r="L13"/>
  <c r="E14" s="1"/>
  <c r="F14" s="1"/>
  <c r="L14" i="1"/>
  <c r="K14"/>
  <c r="E15" s="1"/>
  <c r="F15" s="1"/>
  <c r="C14" i="2" l="1"/>
  <c r="C15" i="1"/>
  <c r="D15"/>
  <c r="I15" s="1"/>
  <c r="D14" i="2" l="1"/>
  <c r="I14" s="1"/>
  <c r="L15" i="1"/>
  <c r="K15"/>
  <c r="E16" s="1"/>
  <c r="F16" s="1"/>
  <c r="K14" i="2" l="1"/>
  <c r="L14"/>
  <c r="E15" s="1"/>
  <c r="F15" s="1"/>
  <c r="C16" i="1"/>
  <c r="D16"/>
  <c r="I16" s="1"/>
  <c r="C15" i="2" l="1"/>
  <c r="L16" i="1"/>
  <c r="K16"/>
  <c r="E17" s="1"/>
  <c r="F17" s="1"/>
  <c r="D15" i="2" l="1"/>
  <c r="I15" s="1"/>
  <c r="C17" i="1"/>
  <c r="D17"/>
  <c r="I17" s="1"/>
  <c r="K15" i="2" l="1"/>
  <c r="L15"/>
  <c r="E16" s="1"/>
  <c r="F16" s="1"/>
  <c r="L17" i="1"/>
  <c r="K17"/>
  <c r="E18" s="1"/>
  <c r="F18" s="1"/>
  <c r="C16" i="2" l="1"/>
  <c r="C18" i="1"/>
  <c r="D18"/>
  <c r="I18" s="1"/>
  <c r="D16" i="2" l="1"/>
  <c r="I16" s="1"/>
  <c r="L18" i="1"/>
  <c r="K18"/>
  <c r="E19" s="1"/>
  <c r="F19" s="1"/>
  <c r="K16" i="2" l="1"/>
  <c r="L16"/>
  <c r="E17" s="1"/>
  <c r="F17" s="1"/>
  <c r="C19" i="1"/>
  <c r="D19"/>
  <c r="I19" s="1"/>
  <c r="C17" i="2" l="1"/>
  <c r="L19" i="1"/>
  <c r="K19"/>
  <c r="E20" s="1"/>
  <c r="F20" s="1"/>
  <c r="D17" i="2" l="1"/>
  <c r="I17" s="1"/>
  <c r="C20" i="1"/>
  <c r="D20"/>
  <c r="K17" i="2" l="1"/>
  <c r="L17"/>
  <c r="E18" s="1"/>
  <c r="F18" s="1"/>
  <c r="I20" i="1"/>
  <c r="L20"/>
  <c r="K20"/>
  <c r="E21" s="1"/>
  <c r="F21" s="1"/>
  <c r="C18" i="2" l="1"/>
  <c r="C21" i="1"/>
  <c r="D21"/>
  <c r="D18" i="2" l="1"/>
  <c r="I18" s="1"/>
  <c r="I21" i="1"/>
  <c r="L21"/>
  <c r="K21"/>
  <c r="E22" s="1"/>
  <c r="F22" s="1"/>
  <c r="K18" i="2" l="1"/>
  <c r="L18"/>
  <c r="E19" s="1"/>
  <c r="F19" s="1"/>
  <c r="C22" i="1"/>
  <c r="D22"/>
  <c r="C19" i="2" l="1"/>
  <c r="I22" i="1"/>
  <c r="L22"/>
  <c r="K22"/>
  <c r="E23" s="1"/>
  <c r="F23" s="1"/>
  <c r="D19" i="2" l="1"/>
  <c r="I19" s="1"/>
  <c r="C23" i="1"/>
  <c r="D23"/>
  <c r="K19" i="2" l="1"/>
  <c r="L19"/>
  <c r="E20" s="1"/>
  <c r="F20" s="1"/>
  <c r="I23" i="1"/>
  <c r="L23"/>
  <c r="K23"/>
  <c r="E24" s="1"/>
  <c r="F24" s="1"/>
  <c r="C20" i="2" l="1"/>
  <c r="C24" i="1"/>
  <c r="D24"/>
  <c r="D20" i="2" l="1"/>
  <c r="I20" s="1"/>
  <c r="I24" i="1"/>
  <c r="L24"/>
  <c r="K24"/>
  <c r="E25" s="1"/>
  <c r="F25" s="1"/>
  <c r="K20" i="2" l="1"/>
  <c r="L20"/>
  <c r="E21" s="1"/>
  <c r="F21" s="1"/>
  <c r="C25" i="1"/>
  <c r="D25"/>
  <c r="C21" i="2" l="1"/>
  <c r="I25" i="1"/>
  <c r="L25"/>
  <c r="K25"/>
  <c r="E26" s="1"/>
  <c r="F26" s="1"/>
  <c r="D21" i="2" l="1"/>
  <c r="I21" s="1"/>
  <c r="C26" i="1"/>
  <c r="D26"/>
  <c r="K21" i="2" l="1"/>
  <c r="L21"/>
  <c r="E22" s="1"/>
  <c r="F22" s="1"/>
  <c r="I26" i="1"/>
  <c r="L26"/>
  <c r="K26"/>
  <c r="E27" s="1"/>
  <c r="F27" s="1"/>
  <c r="C22" i="2" l="1"/>
  <c r="D22" s="1"/>
  <c r="I22" s="1"/>
  <c r="C27" i="1"/>
  <c r="D27"/>
  <c r="K22" i="2" l="1"/>
  <c r="L22"/>
  <c r="I27" i="1"/>
  <c r="L27"/>
  <c r="K27"/>
  <c r="E28" s="1"/>
  <c r="F28" s="1"/>
  <c r="C28" l="1"/>
  <c r="D28"/>
  <c r="I28" l="1"/>
  <c r="L28"/>
  <c r="K28"/>
  <c r="E29" s="1"/>
  <c r="F29" s="1"/>
  <c r="C29" l="1"/>
  <c r="D29"/>
  <c r="I29" l="1"/>
  <c r="L29"/>
  <c r="K29"/>
  <c r="E30" s="1"/>
  <c r="F30" s="1"/>
  <c r="C30" l="1"/>
  <c r="D30"/>
  <c r="I30" l="1"/>
  <c r="L30"/>
  <c r="K30"/>
  <c r="E31" s="1"/>
  <c r="F31" s="1"/>
  <c r="C31" l="1"/>
  <c r="D31"/>
  <c r="I31" l="1"/>
  <c r="L31"/>
  <c r="K31"/>
  <c r="E32" s="1"/>
  <c r="F32" s="1"/>
  <c r="C32" l="1"/>
  <c r="D32"/>
  <c r="I32" l="1"/>
  <c r="L32"/>
  <c r="K32"/>
  <c r="E33" s="1"/>
  <c r="F33" s="1"/>
  <c r="C33" l="1"/>
  <c r="D33"/>
  <c r="I33" l="1"/>
  <c r="L33"/>
  <c r="K33"/>
  <c r="E34" s="1"/>
  <c r="F34" s="1"/>
  <c r="C34" l="1"/>
  <c r="D34"/>
  <c r="I34" l="1"/>
  <c r="L34"/>
  <c r="K34"/>
  <c r="E35" s="1"/>
  <c r="F35" s="1"/>
  <c r="C35" l="1"/>
  <c r="D35"/>
  <c r="I35" l="1"/>
  <c r="L35"/>
  <c r="K35"/>
  <c r="E36" s="1"/>
  <c r="F36" s="1"/>
  <c r="C36" l="1"/>
  <c r="D36"/>
  <c r="I36" l="1"/>
  <c r="L36"/>
  <c r="K36"/>
  <c r="E37" s="1"/>
  <c r="F37" s="1"/>
  <c r="C37" l="1"/>
  <c r="D37"/>
  <c r="I37" l="1"/>
  <c r="L37"/>
  <c r="K37"/>
  <c r="E38" s="1"/>
  <c r="F38" s="1"/>
  <c r="C38" l="1"/>
  <c r="D38"/>
  <c r="I38" l="1"/>
  <c r="L38"/>
  <c r="K38"/>
  <c r="C39" s="1"/>
  <c r="D39" l="1"/>
  <c r="E39"/>
  <c r="F39" s="1"/>
  <c r="I39" l="1"/>
  <c r="K39" l="1"/>
  <c r="C40" s="1"/>
  <c r="L39"/>
  <c r="D40" l="1"/>
  <c r="E40"/>
  <c r="F40" s="1"/>
  <c r="I40" l="1"/>
  <c r="K40" l="1"/>
  <c r="C41" s="1"/>
  <c r="L40"/>
  <c r="D41" l="1"/>
  <c r="E41"/>
  <c r="F41" s="1"/>
  <c r="I41" l="1"/>
  <c r="K41" l="1"/>
  <c r="C42" s="1"/>
  <c r="L41"/>
  <c r="D42" l="1"/>
  <c r="E42"/>
  <c r="F42" s="1"/>
  <c r="I42" l="1"/>
  <c r="K42" l="1"/>
  <c r="C43" s="1"/>
  <c r="L42"/>
  <c r="D43" l="1"/>
  <c r="E43"/>
  <c r="F43" s="1"/>
  <c r="I43" l="1"/>
  <c r="K43" l="1"/>
  <c r="C44" s="1"/>
  <c r="L43"/>
  <c r="D44" l="1"/>
  <c r="E44"/>
  <c r="F44" s="1"/>
  <c r="I44" l="1"/>
  <c r="K44" l="1"/>
  <c r="C45" s="1"/>
  <c r="L44"/>
  <c r="D45" l="1"/>
  <c r="E45"/>
  <c r="F45" s="1"/>
  <c r="I45" l="1"/>
  <c r="K45" l="1"/>
  <c r="C46" s="1"/>
  <c r="L45"/>
  <c r="D46" l="1"/>
  <c r="E46"/>
  <c r="F46" s="1"/>
  <c r="I46" l="1"/>
  <c r="K46" l="1"/>
  <c r="C47" s="1"/>
  <c r="L46"/>
  <c r="D47" l="1"/>
  <c r="E47"/>
  <c r="F47" s="1"/>
  <c r="I47" l="1"/>
  <c r="K47" l="1"/>
  <c r="C48" s="1"/>
  <c r="L47"/>
  <c r="D48" l="1"/>
  <c r="E48"/>
  <c r="F48" s="1"/>
  <c r="I48" l="1"/>
  <c r="K48" l="1"/>
  <c r="C49" s="1"/>
  <c r="L48"/>
  <c r="D49" l="1"/>
  <c r="E49"/>
  <c r="F49" s="1"/>
  <c r="I49" l="1"/>
  <c r="K49" l="1"/>
  <c r="C50" s="1"/>
  <c r="L49"/>
  <c r="D50" l="1"/>
  <c r="E50"/>
  <c r="F50" s="1"/>
  <c r="I50" l="1"/>
  <c r="K50" l="1"/>
  <c r="L50"/>
</calcChain>
</file>

<file path=xl/sharedStrings.xml><?xml version="1.0" encoding="utf-8"?>
<sst xmlns="http://schemas.openxmlformats.org/spreadsheetml/2006/main" count="2054" uniqueCount="37">
  <si>
    <t>EVR Up</t>
  </si>
  <si>
    <t>EVR Steady</t>
  </si>
  <si>
    <t>EVR Down</t>
  </si>
  <si>
    <t>Display Refresh period (ms)</t>
  </si>
  <si>
    <t>Stream Refresh Period (ms)</t>
  </si>
  <si>
    <t>AV Drift</t>
  </si>
  <si>
    <t>Bias</t>
  </si>
  <si>
    <t>Display Clock</t>
  </si>
  <si>
    <t>Audio Stream</t>
  </si>
  <si>
    <t>Adj</t>
  </si>
  <si>
    <t>Av Drift</t>
  </si>
  <si>
    <t>Mult</t>
  </si>
  <si>
    <t>Reference Clock</t>
  </si>
  <si>
    <t>Frame</t>
  </si>
  <si>
    <t>Stream Clock</t>
  </si>
  <si>
    <t>Audio Correction</t>
  </si>
  <si>
    <t>Mul</t>
  </si>
  <si>
    <t>de</t>
  </si>
  <si>
    <t>de Orig</t>
  </si>
  <si>
    <t>De err</t>
  </si>
  <si>
    <t>hwQpc</t>
  </si>
  <si>
    <t>HwClock</t>
  </si>
  <si>
    <t>Mul diff</t>
  </si>
  <si>
    <t>bias diff</t>
  </si>
  <si>
    <t>adj diff</t>
  </si>
  <si>
    <t>438]</t>
  </si>
  <si>
    <t>854]</t>
  </si>
  <si>
    <t>f5c]</t>
  </si>
  <si>
    <t>a98]</t>
  </si>
  <si>
    <t>dac]</t>
  </si>
  <si>
    <t>5c8]</t>
  </si>
  <si>
    <t>Correction</t>
  </si>
  <si>
    <t>HW Clock to Sum delta diff</t>
  </si>
  <si>
    <t>QpcClock to Sum delta diff</t>
  </si>
  <si>
    <t>Diff</t>
  </si>
  <si>
    <t>Amount of Sample sent</t>
  </si>
  <si>
    <t>EVR Slipage Allowance</t>
  </si>
</sst>
</file>

<file path=xl/styles.xml><?xml version="1.0" encoding="utf-8"?>
<styleSheet xmlns="http://schemas.openxmlformats.org/spreadsheetml/2006/main">
  <numFmts count="2">
    <numFmt numFmtId="164" formatCode="mm:ss.000"/>
    <numFmt numFmtId="165" formatCode="0.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5" fontId="0" fillId="0" borderId="0" xfId="0" applyNumberFormat="1"/>
    <xf numFmtId="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0"/>
  <sheetViews>
    <sheetView workbookViewId="0">
      <selection activeCell="I10" sqref="I10"/>
    </sheetView>
  </sheetViews>
  <sheetFormatPr defaultRowHeight="15"/>
  <cols>
    <col min="2" max="2" width="12.42578125" bestFit="1" customWidth="1"/>
    <col min="3" max="3" width="26" bestFit="1" customWidth="1"/>
    <col min="4" max="4" width="12.5703125" bestFit="1" customWidth="1"/>
    <col min="5" max="5" width="22.140625" bestFit="1" customWidth="1"/>
    <col min="6" max="7" width="13.140625" bestFit="1" customWidth="1"/>
    <col min="15" max="15" width="10.85546875" bestFit="1" customWidth="1"/>
  </cols>
  <sheetData>
    <row r="1" spans="1:16">
      <c r="C1" t="s">
        <v>3</v>
      </c>
      <c r="D1">
        <v>21</v>
      </c>
      <c r="O1" t="s">
        <v>0</v>
      </c>
      <c r="P1">
        <v>1.0029999999999999</v>
      </c>
    </row>
    <row r="2" spans="1:16">
      <c r="C2" t="s">
        <v>4</v>
      </c>
      <c r="D2">
        <v>20</v>
      </c>
      <c r="O2" t="s">
        <v>1</v>
      </c>
      <c r="P2">
        <v>1</v>
      </c>
    </row>
    <row r="3" spans="1:16">
      <c r="C3" t="s">
        <v>5</v>
      </c>
      <c r="D3">
        <v>1.0008999999999999</v>
      </c>
      <c r="O3" t="s">
        <v>2</v>
      </c>
      <c r="P3">
        <v>0.997</v>
      </c>
    </row>
    <row r="4" spans="1:16">
      <c r="O4" t="s">
        <v>36</v>
      </c>
      <c r="P4">
        <v>0.5</v>
      </c>
    </row>
    <row r="5" spans="1:16">
      <c r="O5" t="s">
        <v>6</v>
      </c>
      <c r="P5">
        <f>D1/D2</f>
        <v>1.05</v>
      </c>
    </row>
    <row r="6" spans="1:16">
      <c r="A6" t="s">
        <v>13</v>
      </c>
      <c r="B6" t="s">
        <v>14</v>
      </c>
      <c r="C6" t="s">
        <v>12</v>
      </c>
      <c r="D6" t="s">
        <v>7</v>
      </c>
      <c r="E6" t="s">
        <v>35</v>
      </c>
      <c r="F6" t="s">
        <v>8</v>
      </c>
      <c r="H6" t="s">
        <v>6</v>
      </c>
      <c r="I6" t="s">
        <v>9</v>
      </c>
      <c r="J6" t="s">
        <v>10</v>
      </c>
      <c r="K6" t="s">
        <v>11</v>
      </c>
      <c r="L6" t="s">
        <v>15</v>
      </c>
    </row>
    <row r="7" spans="1:16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H7">
        <f>P5</f>
        <v>1.05</v>
      </c>
      <c r="I7">
        <v>1</v>
      </c>
      <c r="J7">
        <f>D3</f>
        <v>1.0008999999999999</v>
      </c>
      <c r="K7">
        <f>H7*I7*J7</f>
        <v>1.050945</v>
      </c>
      <c r="L7">
        <f>H7*I7</f>
        <v>1.05</v>
      </c>
    </row>
    <row r="8" spans="1:16">
      <c r="A8">
        <v>1</v>
      </c>
      <c r="B8">
        <f>A8*$D$2</f>
        <v>20</v>
      </c>
      <c r="C8">
        <f>C7+(B8-B7)*K7</f>
        <v>21.018900000000002</v>
      </c>
      <c r="D8">
        <f>C8</f>
        <v>21.018900000000002</v>
      </c>
      <c r="E8">
        <f>B8*K7/L7</f>
        <v>20.018000000000001</v>
      </c>
      <c r="F8">
        <f>E8/$D$3</f>
        <v>20.000000000000004</v>
      </c>
      <c r="H8">
        <f>$P$5</f>
        <v>1.05</v>
      </c>
      <c r="I8">
        <f>IF(D8-A8*$D$1&gt;$P$4,$P$3,IF(D8-A8*$D$1&lt;$P$4*-1,$P$1,$P$2))</f>
        <v>1</v>
      </c>
      <c r="J8">
        <f>$D$3</f>
        <v>1.0008999999999999</v>
      </c>
      <c r="K8">
        <f>H8*I8*J8</f>
        <v>1.050945</v>
      </c>
      <c r="L8">
        <f t="shared" ref="L8:L38" si="0">H8*I8</f>
        <v>1.05</v>
      </c>
    </row>
    <row r="9" spans="1:16">
      <c r="A9">
        <v>2</v>
      </c>
      <c r="B9">
        <f t="shared" ref="B9:B38" si="1">A9*$D$2</f>
        <v>40</v>
      </c>
      <c r="C9">
        <f t="shared" ref="C9:C50" si="2">C8+(B9-B8)*K8</f>
        <v>42.037800000000004</v>
      </c>
      <c r="D9">
        <f t="shared" ref="D9:D38" si="3">C9</f>
        <v>42.037800000000004</v>
      </c>
      <c r="E9">
        <f t="shared" ref="E9:E38" si="4">B9*K8/L8</f>
        <v>40.036000000000001</v>
      </c>
      <c r="F9">
        <f t="shared" ref="F9:F38" si="5">E9/$D$3</f>
        <v>40.000000000000007</v>
      </c>
      <c r="H9">
        <f t="shared" ref="H9:H50" si="6">$P$5</f>
        <v>1.05</v>
      </c>
      <c r="I9">
        <f t="shared" ref="I9:I38" si="7">IF(D9-A9*$D$1&gt;$P$4,$P$3,IF(D9-A9*$D$1&lt;$P$4*-1,$P$1,$P$2))</f>
        <v>1</v>
      </c>
      <c r="J9">
        <f t="shared" ref="J9:J50" si="8">$D$3</f>
        <v>1.0008999999999999</v>
      </c>
      <c r="K9">
        <f t="shared" ref="K9:K38" si="9">H9*I9*J9</f>
        <v>1.050945</v>
      </c>
      <c r="L9">
        <f t="shared" si="0"/>
        <v>1.05</v>
      </c>
    </row>
    <row r="10" spans="1:16">
      <c r="A10">
        <v>3</v>
      </c>
      <c r="B10">
        <f t="shared" si="1"/>
        <v>60</v>
      </c>
      <c r="C10">
        <f t="shared" si="2"/>
        <v>63.056700000000006</v>
      </c>
      <c r="D10">
        <f t="shared" si="3"/>
        <v>63.056700000000006</v>
      </c>
      <c r="E10">
        <f t="shared" si="4"/>
        <v>60.053999999999995</v>
      </c>
      <c r="F10">
        <f t="shared" si="5"/>
        <v>60</v>
      </c>
      <c r="H10">
        <f t="shared" si="6"/>
        <v>1.05</v>
      </c>
      <c r="I10">
        <f t="shared" si="7"/>
        <v>1</v>
      </c>
      <c r="J10">
        <f t="shared" si="8"/>
        <v>1.0008999999999999</v>
      </c>
      <c r="K10">
        <f t="shared" si="9"/>
        <v>1.050945</v>
      </c>
      <c r="L10">
        <f t="shared" si="0"/>
        <v>1.05</v>
      </c>
    </row>
    <row r="11" spans="1:16">
      <c r="A11">
        <v>4</v>
      </c>
      <c r="B11">
        <f t="shared" si="1"/>
        <v>80</v>
      </c>
      <c r="C11">
        <f t="shared" si="2"/>
        <v>84.075600000000009</v>
      </c>
      <c r="D11">
        <f t="shared" si="3"/>
        <v>84.075600000000009</v>
      </c>
      <c r="E11">
        <f t="shared" si="4"/>
        <v>80.072000000000003</v>
      </c>
      <c r="F11">
        <f t="shared" si="5"/>
        <v>80.000000000000014</v>
      </c>
      <c r="H11">
        <f t="shared" si="6"/>
        <v>1.05</v>
      </c>
      <c r="I11">
        <f t="shared" si="7"/>
        <v>1</v>
      </c>
      <c r="J11">
        <f t="shared" si="8"/>
        <v>1.0008999999999999</v>
      </c>
      <c r="K11">
        <f t="shared" si="9"/>
        <v>1.050945</v>
      </c>
      <c r="L11">
        <f t="shared" si="0"/>
        <v>1.05</v>
      </c>
    </row>
    <row r="12" spans="1:16">
      <c r="A12">
        <v>5</v>
      </c>
      <c r="B12">
        <f t="shared" si="1"/>
        <v>100</v>
      </c>
      <c r="C12">
        <f t="shared" si="2"/>
        <v>105.09450000000001</v>
      </c>
      <c r="D12">
        <f t="shared" si="3"/>
        <v>105.09450000000001</v>
      </c>
      <c r="E12">
        <f t="shared" si="4"/>
        <v>100.08999999999999</v>
      </c>
      <c r="F12">
        <f t="shared" si="5"/>
        <v>100</v>
      </c>
      <c r="H12">
        <f t="shared" si="6"/>
        <v>1.05</v>
      </c>
      <c r="I12">
        <f t="shared" si="7"/>
        <v>1</v>
      </c>
      <c r="J12">
        <f t="shared" si="8"/>
        <v>1.0008999999999999</v>
      </c>
      <c r="K12">
        <f t="shared" si="9"/>
        <v>1.050945</v>
      </c>
      <c r="L12">
        <f t="shared" si="0"/>
        <v>1.05</v>
      </c>
    </row>
    <row r="13" spans="1:16">
      <c r="A13">
        <v>6</v>
      </c>
      <c r="B13">
        <f t="shared" si="1"/>
        <v>120</v>
      </c>
      <c r="C13">
        <f t="shared" si="2"/>
        <v>126.11340000000001</v>
      </c>
      <c r="D13">
        <f t="shared" si="3"/>
        <v>126.11340000000001</v>
      </c>
      <c r="E13">
        <f t="shared" si="4"/>
        <v>120.10799999999999</v>
      </c>
      <c r="F13">
        <f t="shared" si="5"/>
        <v>120</v>
      </c>
      <c r="H13">
        <f t="shared" si="6"/>
        <v>1.05</v>
      </c>
      <c r="I13">
        <f t="shared" si="7"/>
        <v>1</v>
      </c>
      <c r="J13">
        <f t="shared" si="8"/>
        <v>1.0008999999999999</v>
      </c>
      <c r="K13">
        <f t="shared" si="9"/>
        <v>1.050945</v>
      </c>
      <c r="L13">
        <f t="shared" si="0"/>
        <v>1.05</v>
      </c>
    </row>
    <row r="14" spans="1:16">
      <c r="A14">
        <v>7</v>
      </c>
      <c r="B14">
        <f t="shared" si="1"/>
        <v>140</v>
      </c>
      <c r="C14">
        <f t="shared" si="2"/>
        <v>147.13230000000001</v>
      </c>
      <c r="D14">
        <f t="shared" si="3"/>
        <v>147.13230000000001</v>
      </c>
      <c r="E14">
        <f t="shared" si="4"/>
        <v>140.126</v>
      </c>
      <c r="F14">
        <f t="shared" si="5"/>
        <v>140.00000000000003</v>
      </c>
      <c r="H14">
        <f t="shared" si="6"/>
        <v>1.05</v>
      </c>
      <c r="I14">
        <f t="shared" si="7"/>
        <v>1</v>
      </c>
      <c r="J14">
        <f t="shared" si="8"/>
        <v>1.0008999999999999</v>
      </c>
      <c r="K14">
        <f t="shared" si="9"/>
        <v>1.050945</v>
      </c>
      <c r="L14">
        <f t="shared" si="0"/>
        <v>1.05</v>
      </c>
    </row>
    <row r="15" spans="1:16">
      <c r="A15">
        <v>8</v>
      </c>
      <c r="B15">
        <f t="shared" si="1"/>
        <v>160</v>
      </c>
      <c r="C15">
        <f t="shared" si="2"/>
        <v>168.15120000000002</v>
      </c>
      <c r="D15">
        <f t="shared" si="3"/>
        <v>168.15120000000002</v>
      </c>
      <c r="E15">
        <f t="shared" si="4"/>
        <v>160.14400000000001</v>
      </c>
      <c r="F15">
        <f t="shared" si="5"/>
        <v>160.00000000000003</v>
      </c>
      <c r="H15">
        <f t="shared" si="6"/>
        <v>1.05</v>
      </c>
      <c r="I15">
        <f t="shared" si="7"/>
        <v>1</v>
      </c>
      <c r="J15">
        <f t="shared" si="8"/>
        <v>1.0008999999999999</v>
      </c>
      <c r="K15">
        <f t="shared" si="9"/>
        <v>1.050945</v>
      </c>
      <c r="L15">
        <f t="shared" si="0"/>
        <v>1.05</v>
      </c>
    </row>
    <row r="16" spans="1:16">
      <c r="A16">
        <v>9</v>
      </c>
      <c r="B16">
        <f t="shared" si="1"/>
        <v>180</v>
      </c>
      <c r="C16">
        <f t="shared" si="2"/>
        <v>189.17010000000002</v>
      </c>
      <c r="D16">
        <f t="shared" si="3"/>
        <v>189.17010000000002</v>
      </c>
      <c r="E16">
        <f t="shared" si="4"/>
        <v>180.16199999999998</v>
      </c>
      <c r="F16">
        <f t="shared" si="5"/>
        <v>180</v>
      </c>
      <c r="H16">
        <f t="shared" si="6"/>
        <v>1.05</v>
      </c>
      <c r="I16">
        <f t="shared" si="7"/>
        <v>1</v>
      </c>
      <c r="J16">
        <f t="shared" si="8"/>
        <v>1.0008999999999999</v>
      </c>
      <c r="K16">
        <f t="shared" si="9"/>
        <v>1.050945</v>
      </c>
      <c r="L16">
        <f t="shared" si="0"/>
        <v>1.05</v>
      </c>
    </row>
    <row r="17" spans="1:12">
      <c r="A17">
        <v>10</v>
      </c>
      <c r="B17">
        <f t="shared" si="1"/>
        <v>200</v>
      </c>
      <c r="C17">
        <f t="shared" si="2"/>
        <v>210.18900000000002</v>
      </c>
      <c r="D17">
        <f t="shared" si="3"/>
        <v>210.18900000000002</v>
      </c>
      <c r="E17">
        <f t="shared" si="4"/>
        <v>200.17999999999998</v>
      </c>
      <c r="F17">
        <f t="shared" si="5"/>
        <v>200</v>
      </c>
      <c r="H17">
        <f t="shared" si="6"/>
        <v>1.05</v>
      </c>
      <c r="I17">
        <f t="shared" si="7"/>
        <v>1</v>
      </c>
      <c r="J17">
        <f t="shared" si="8"/>
        <v>1.0008999999999999</v>
      </c>
      <c r="K17">
        <f t="shared" si="9"/>
        <v>1.050945</v>
      </c>
      <c r="L17">
        <f t="shared" si="0"/>
        <v>1.05</v>
      </c>
    </row>
    <row r="18" spans="1:12">
      <c r="A18">
        <v>11</v>
      </c>
      <c r="B18">
        <f t="shared" si="1"/>
        <v>220</v>
      </c>
      <c r="C18">
        <f t="shared" si="2"/>
        <v>231.20790000000002</v>
      </c>
      <c r="D18">
        <f t="shared" si="3"/>
        <v>231.20790000000002</v>
      </c>
      <c r="E18">
        <f t="shared" si="4"/>
        <v>220.19799999999998</v>
      </c>
      <c r="F18">
        <f t="shared" si="5"/>
        <v>220</v>
      </c>
      <c r="H18">
        <f t="shared" si="6"/>
        <v>1.05</v>
      </c>
      <c r="I18">
        <f t="shared" si="7"/>
        <v>1</v>
      </c>
      <c r="J18">
        <f t="shared" si="8"/>
        <v>1.0008999999999999</v>
      </c>
      <c r="K18">
        <f t="shared" si="9"/>
        <v>1.050945</v>
      </c>
      <c r="L18">
        <f t="shared" si="0"/>
        <v>1.05</v>
      </c>
    </row>
    <row r="19" spans="1:12">
      <c r="A19">
        <v>12</v>
      </c>
      <c r="B19">
        <f t="shared" si="1"/>
        <v>240</v>
      </c>
      <c r="C19">
        <f t="shared" si="2"/>
        <v>252.22680000000003</v>
      </c>
      <c r="D19">
        <f t="shared" si="3"/>
        <v>252.22680000000003</v>
      </c>
      <c r="E19">
        <f t="shared" si="4"/>
        <v>240.21599999999998</v>
      </c>
      <c r="F19">
        <f t="shared" si="5"/>
        <v>240</v>
      </c>
      <c r="H19">
        <f t="shared" si="6"/>
        <v>1.05</v>
      </c>
      <c r="I19">
        <f t="shared" si="7"/>
        <v>1</v>
      </c>
      <c r="J19">
        <f t="shared" si="8"/>
        <v>1.0008999999999999</v>
      </c>
      <c r="K19">
        <f t="shared" si="9"/>
        <v>1.050945</v>
      </c>
      <c r="L19">
        <f t="shared" si="0"/>
        <v>1.05</v>
      </c>
    </row>
    <row r="20" spans="1:12">
      <c r="A20">
        <v>13</v>
      </c>
      <c r="B20">
        <f t="shared" si="1"/>
        <v>260</v>
      </c>
      <c r="C20">
        <f t="shared" si="2"/>
        <v>273.24570000000006</v>
      </c>
      <c r="D20">
        <f t="shared" si="3"/>
        <v>273.24570000000006</v>
      </c>
      <c r="E20">
        <f t="shared" si="4"/>
        <v>260.23399999999998</v>
      </c>
      <c r="F20">
        <f t="shared" si="5"/>
        <v>260</v>
      </c>
      <c r="H20">
        <f t="shared" si="6"/>
        <v>1.05</v>
      </c>
      <c r="I20">
        <f t="shared" si="7"/>
        <v>1</v>
      </c>
      <c r="J20">
        <f t="shared" si="8"/>
        <v>1.0008999999999999</v>
      </c>
      <c r="K20">
        <f t="shared" si="9"/>
        <v>1.050945</v>
      </c>
      <c r="L20">
        <f t="shared" si="0"/>
        <v>1.05</v>
      </c>
    </row>
    <row r="21" spans="1:12">
      <c r="A21">
        <v>14</v>
      </c>
      <c r="B21">
        <f t="shared" si="1"/>
        <v>280</v>
      </c>
      <c r="C21">
        <f t="shared" si="2"/>
        <v>294.26460000000009</v>
      </c>
      <c r="D21">
        <f t="shared" si="3"/>
        <v>294.26460000000009</v>
      </c>
      <c r="E21">
        <f t="shared" si="4"/>
        <v>280.25200000000001</v>
      </c>
      <c r="F21">
        <f t="shared" si="5"/>
        <v>280.00000000000006</v>
      </c>
      <c r="H21">
        <f t="shared" si="6"/>
        <v>1.05</v>
      </c>
      <c r="I21">
        <f t="shared" si="7"/>
        <v>1</v>
      </c>
      <c r="J21">
        <f t="shared" si="8"/>
        <v>1.0008999999999999</v>
      </c>
      <c r="K21">
        <f t="shared" si="9"/>
        <v>1.050945</v>
      </c>
      <c r="L21">
        <f t="shared" si="0"/>
        <v>1.05</v>
      </c>
    </row>
    <row r="22" spans="1:12">
      <c r="A22">
        <v>15</v>
      </c>
      <c r="B22">
        <f t="shared" si="1"/>
        <v>300</v>
      </c>
      <c r="C22">
        <f t="shared" si="2"/>
        <v>315.28350000000012</v>
      </c>
      <c r="D22">
        <f t="shared" si="3"/>
        <v>315.28350000000012</v>
      </c>
      <c r="E22">
        <f t="shared" si="4"/>
        <v>300.27</v>
      </c>
      <c r="F22">
        <f t="shared" si="5"/>
        <v>300</v>
      </c>
      <c r="H22">
        <f t="shared" si="6"/>
        <v>1.05</v>
      </c>
      <c r="I22">
        <f t="shared" si="7"/>
        <v>1</v>
      </c>
      <c r="J22">
        <f t="shared" si="8"/>
        <v>1.0008999999999999</v>
      </c>
      <c r="K22">
        <f t="shared" si="9"/>
        <v>1.050945</v>
      </c>
      <c r="L22">
        <f t="shared" si="0"/>
        <v>1.05</v>
      </c>
    </row>
    <row r="23" spans="1:12">
      <c r="A23">
        <v>16</v>
      </c>
      <c r="B23">
        <f t="shared" si="1"/>
        <v>320</v>
      </c>
      <c r="C23">
        <f t="shared" si="2"/>
        <v>336.30240000000015</v>
      </c>
      <c r="D23">
        <f t="shared" si="3"/>
        <v>336.30240000000015</v>
      </c>
      <c r="E23">
        <f t="shared" si="4"/>
        <v>320.28800000000001</v>
      </c>
      <c r="F23">
        <f t="shared" si="5"/>
        <v>320.00000000000006</v>
      </c>
      <c r="H23">
        <f t="shared" si="6"/>
        <v>1.05</v>
      </c>
      <c r="I23">
        <f t="shared" si="7"/>
        <v>1</v>
      </c>
      <c r="J23">
        <f t="shared" si="8"/>
        <v>1.0008999999999999</v>
      </c>
      <c r="K23">
        <f t="shared" si="9"/>
        <v>1.050945</v>
      </c>
      <c r="L23">
        <f t="shared" si="0"/>
        <v>1.05</v>
      </c>
    </row>
    <row r="24" spans="1:12">
      <c r="A24">
        <v>17</v>
      </c>
      <c r="B24">
        <f t="shared" si="1"/>
        <v>340</v>
      </c>
      <c r="C24">
        <f t="shared" si="2"/>
        <v>357.32130000000018</v>
      </c>
      <c r="D24">
        <f t="shared" si="3"/>
        <v>357.32130000000018</v>
      </c>
      <c r="E24">
        <f t="shared" si="4"/>
        <v>340.30599999999998</v>
      </c>
      <c r="F24">
        <f t="shared" si="5"/>
        <v>340</v>
      </c>
      <c r="H24">
        <f t="shared" si="6"/>
        <v>1.05</v>
      </c>
      <c r="I24">
        <f t="shared" si="7"/>
        <v>1</v>
      </c>
      <c r="J24">
        <f t="shared" si="8"/>
        <v>1.0008999999999999</v>
      </c>
      <c r="K24">
        <f t="shared" si="9"/>
        <v>1.050945</v>
      </c>
      <c r="L24">
        <f t="shared" si="0"/>
        <v>1.05</v>
      </c>
    </row>
    <row r="25" spans="1:12">
      <c r="A25">
        <v>18</v>
      </c>
      <c r="B25">
        <f t="shared" si="1"/>
        <v>360</v>
      </c>
      <c r="C25">
        <f t="shared" si="2"/>
        <v>378.34020000000021</v>
      </c>
      <c r="D25">
        <f t="shared" si="3"/>
        <v>378.34020000000021</v>
      </c>
      <c r="E25">
        <f t="shared" si="4"/>
        <v>360.32399999999996</v>
      </c>
      <c r="F25">
        <f t="shared" si="5"/>
        <v>360</v>
      </c>
      <c r="H25">
        <f t="shared" si="6"/>
        <v>1.05</v>
      </c>
      <c r="I25">
        <f t="shared" si="7"/>
        <v>1</v>
      </c>
      <c r="J25">
        <f t="shared" si="8"/>
        <v>1.0008999999999999</v>
      </c>
      <c r="K25">
        <f t="shared" si="9"/>
        <v>1.050945</v>
      </c>
      <c r="L25">
        <f t="shared" si="0"/>
        <v>1.05</v>
      </c>
    </row>
    <row r="26" spans="1:12">
      <c r="A26">
        <v>19</v>
      </c>
      <c r="B26">
        <f t="shared" si="1"/>
        <v>380</v>
      </c>
      <c r="C26">
        <f t="shared" si="2"/>
        <v>399.35910000000024</v>
      </c>
      <c r="D26">
        <f t="shared" si="3"/>
        <v>399.35910000000024</v>
      </c>
      <c r="E26">
        <f t="shared" si="4"/>
        <v>380.34199999999998</v>
      </c>
      <c r="F26">
        <f t="shared" si="5"/>
        <v>380</v>
      </c>
      <c r="H26">
        <f t="shared" si="6"/>
        <v>1.05</v>
      </c>
      <c r="I26">
        <f t="shared" si="7"/>
        <v>1</v>
      </c>
      <c r="J26">
        <f t="shared" si="8"/>
        <v>1.0008999999999999</v>
      </c>
      <c r="K26">
        <f t="shared" si="9"/>
        <v>1.050945</v>
      </c>
      <c r="L26">
        <f t="shared" si="0"/>
        <v>1.05</v>
      </c>
    </row>
    <row r="27" spans="1:12">
      <c r="A27">
        <v>20</v>
      </c>
      <c r="B27">
        <f t="shared" si="1"/>
        <v>400</v>
      </c>
      <c r="C27">
        <f t="shared" si="2"/>
        <v>420.37800000000027</v>
      </c>
      <c r="D27">
        <f t="shared" si="3"/>
        <v>420.37800000000027</v>
      </c>
      <c r="E27">
        <f t="shared" si="4"/>
        <v>400.35999999999996</v>
      </c>
      <c r="F27">
        <f t="shared" si="5"/>
        <v>400</v>
      </c>
      <c r="H27">
        <f t="shared" si="6"/>
        <v>1.05</v>
      </c>
      <c r="I27">
        <f t="shared" si="7"/>
        <v>1</v>
      </c>
      <c r="J27">
        <f t="shared" si="8"/>
        <v>1.0008999999999999</v>
      </c>
      <c r="K27">
        <f t="shared" si="9"/>
        <v>1.050945</v>
      </c>
      <c r="L27">
        <f t="shared" si="0"/>
        <v>1.05</v>
      </c>
    </row>
    <row r="28" spans="1:12">
      <c r="A28">
        <v>21</v>
      </c>
      <c r="B28">
        <f t="shared" si="1"/>
        <v>420</v>
      </c>
      <c r="C28">
        <f t="shared" si="2"/>
        <v>441.3969000000003</v>
      </c>
      <c r="D28">
        <f t="shared" si="3"/>
        <v>441.3969000000003</v>
      </c>
      <c r="E28">
        <f t="shared" si="4"/>
        <v>420.37799999999999</v>
      </c>
      <c r="F28">
        <f t="shared" si="5"/>
        <v>420</v>
      </c>
      <c r="H28">
        <f t="shared" si="6"/>
        <v>1.05</v>
      </c>
      <c r="I28">
        <f t="shared" si="7"/>
        <v>1</v>
      </c>
      <c r="J28">
        <f t="shared" si="8"/>
        <v>1.0008999999999999</v>
      </c>
      <c r="K28">
        <f t="shared" si="9"/>
        <v>1.050945</v>
      </c>
      <c r="L28">
        <f t="shared" si="0"/>
        <v>1.05</v>
      </c>
    </row>
    <row r="29" spans="1:12">
      <c r="A29">
        <v>22</v>
      </c>
      <c r="B29">
        <f t="shared" si="1"/>
        <v>440</v>
      </c>
      <c r="C29">
        <f t="shared" si="2"/>
        <v>462.41580000000033</v>
      </c>
      <c r="D29">
        <f t="shared" si="3"/>
        <v>462.41580000000033</v>
      </c>
      <c r="E29">
        <f t="shared" si="4"/>
        <v>440.39599999999996</v>
      </c>
      <c r="F29">
        <f t="shared" si="5"/>
        <v>440</v>
      </c>
      <c r="H29">
        <f t="shared" si="6"/>
        <v>1.05</v>
      </c>
      <c r="I29">
        <f t="shared" si="7"/>
        <v>1</v>
      </c>
      <c r="J29">
        <f t="shared" si="8"/>
        <v>1.0008999999999999</v>
      </c>
      <c r="K29">
        <f t="shared" si="9"/>
        <v>1.050945</v>
      </c>
      <c r="L29">
        <f t="shared" si="0"/>
        <v>1.05</v>
      </c>
    </row>
    <row r="30" spans="1:12">
      <c r="A30">
        <v>23</v>
      </c>
      <c r="B30">
        <f t="shared" si="1"/>
        <v>460</v>
      </c>
      <c r="C30">
        <f t="shared" si="2"/>
        <v>483.43470000000036</v>
      </c>
      <c r="D30">
        <f t="shared" si="3"/>
        <v>483.43470000000036</v>
      </c>
      <c r="E30">
        <f t="shared" si="4"/>
        <v>460.41399999999999</v>
      </c>
      <c r="F30">
        <f t="shared" si="5"/>
        <v>460.00000000000006</v>
      </c>
      <c r="H30">
        <f t="shared" si="6"/>
        <v>1.05</v>
      </c>
      <c r="I30">
        <f t="shared" si="7"/>
        <v>1</v>
      </c>
      <c r="J30">
        <f t="shared" si="8"/>
        <v>1.0008999999999999</v>
      </c>
      <c r="K30">
        <f t="shared" si="9"/>
        <v>1.050945</v>
      </c>
      <c r="L30">
        <f t="shared" si="0"/>
        <v>1.05</v>
      </c>
    </row>
    <row r="31" spans="1:12">
      <c r="A31">
        <v>24</v>
      </c>
      <c r="B31">
        <f t="shared" si="1"/>
        <v>480</v>
      </c>
      <c r="C31">
        <f t="shared" si="2"/>
        <v>504.45360000000039</v>
      </c>
      <c r="D31">
        <f t="shared" si="3"/>
        <v>504.45360000000039</v>
      </c>
      <c r="E31">
        <f t="shared" si="4"/>
        <v>480.43199999999996</v>
      </c>
      <c r="F31">
        <f t="shared" si="5"/>
        <v>480</v>
      </c>
      <c r="H31">
        <f t="shared" si="6"/>
        <v>1.05</v>
      </c>
      <c r="I31">
        <f t="shared" si="7"/>
        <v>1</v>
      </c>
      <c r="J31">
        <f t="shared" si="8"/>
        <v>1.0008999999999999</v>
      </c>
      <c r="K31">
        <f t="shared" si="9"/>
        <v>1.050945</v>
      </c>
      <c r="L31">
        <f t="shared" si="0"/>
        <v>1.05</v>
      </c>
    </row>
    <row r="32" spans="1:12">
      <c r="A32">
        <v>25</v>
      </c>
      <c r="B32">
        <f t="shared" si="1"/>
        <v>500</v>
      </c>
      <c r="C32">
        <f t="shared" si="2"/>
        <v>525.47250000000042</v>
      </c>
      <c r="D32">
        <f t="shared" si="3"/>
        <v>525.47250000000042</v>
      </c>
      <c r="E32">
        <f t="shared" si="4"/>
        <v>500.44999999999993</v>
      </c>
      <c r="F32">
        <f t="shared" si="5"/>
        <v>500</v>
      </c>
      <c r="H32">
        <f t="shared" si="6"/>
        <v>1.05</v>
      </c>
      <c r="I32">
        <f t="shared" si="7"/>
        <v>1</v>
      </c>
      <c r="J32">
        <f t="shared" si="8"/>
        <v>1.0008999999999999</v>
      </c>
      <c r="K32">
        <f t="shared" si="9"/>
        <v>1.050945</v>
      </c>
      <c r="L32">
        <f t="shared" si="0"/>
        <v>1.05</v>
      </c>
    </row>
    <row r="33" spans="1:12">
      <c r="A33">
        <v>26</v>
      </c>
      <c r="B33">
        <f t="shared" si="1"/>
        <v>520</v>
      </c>
      <c r="C33">
        <f t="shared" si="2"/>
        <v>546.49140000000045</v>
      </c>
      <c r="D33">
        <f t="shared" si="3"/>
        <v>546.49140000000045</v>
      </c>
      <c r="E33">
        <f t="shared" si="4"/>
        <v>520.46799999999996</v>
      </c>
      <c r="F33">
        <f t="shared" si="5"/>
        <v>520</v>
      </c>
      <c r="H33">
        <f t="shared" si="6"/>
        <v>1.05</v>
      </c>
      <c r="I33">
        <f t="shared" si="7"/>
        <v>1</v>
      </c>
      <c r="J33">
        <f t="shared" si="8"/>
        <v>1.0008999999999999</v>
      </c>
      <c r="K33">
        <f t="shared" si="9"/>
        <v>1.050945</v>
      </c>
      <c r="L33">
        <f t="shared" si="0"/>
        <v>1.05</v>
      </c>
    </row>
    <row r="34" spans="1:12">
      <c r="A34">
        <v>27</v>
      </c>
      <c r="B34">
        <f t="shared" si="1"/>
        <v>540</v>
      </c>
      <c r="C34">
        <f t="shared" si="2"/>
        <v>567.51030000000048</v>
      </c>
      <c r="D34">
        <f t="shared" si="3"/>
        <v>567.51030000000048</v>
      </c>
      <c r="E34">
        <f t="shared" si="4"/>
        <v>540.48599999999999</v>
      </c>
      <c r="F34">
        <f t="shared" si="5"/>
        <v>540</v>
      </c>
      <c r="H34">
        <f t="shared" si="6"/>
        <v>1.05</v>
      </c>
      <c r="I34">
        <f t="shared" si="7"/>
        <v>0.997</v>
      </c>
      <c r="J34">
        <f t="shared" si="8"/>
        <v>1.0008999999999999</v>
      </c>
      <c r="K34">
        <f t="shared" si="9"/>
        <v>1.0477921649999999</v>
      </c>
      <c r="L34">
        <f t="shared" si="0"/>
        <v>1.0468500000000001</v>
      </c>
    </row>
    <row r="35" spans="1:12">
      <c r="A35">
        <v>28</v>
      </c>
      <c r="B35">
        <f t="shared" si="1"/>
        <v>560</v>
      </c>
      <c r="C35">
        <f t="shared" si="2"/>
        <v>588.46614330000045</v>
      </c>
      <c r="D35">
        <f t="shared" si="3"/>
        <v>588.46614330000045</v>
      </c>
      <c r="E35">
        <f t="shared" si="4"/>
        <v>560.50399999999991</v>
      </c>
      <c r="F35">
        <f t="shared" si="5"/>
        <v>560</v>
      </c>
      <c r="H35">
        <f t="shared" si="6"/>
        <v>1.05</v>
      </c>
      <c r="I35">
        <f t="shared" si="7"/>
        <v>1</v>
      </c>
      <c r="J35">
        <f t="shared" si="8"/>
        <v>1.0008999999999999</v>
      </c>
      <c r="K35">
        <f t="shared" si="9"/>
        <v>1.050945</v>
      </c>
      <c r="L35">
        <f t="shared" si="0"/>
        <v>1.05</v>
      </c>
    </row>
    <row r="36" spans="1:12">
      <c r="A36">
        <v>29</v>
      </c>
      <c r="B36">
        <f t="shared" si="1"/>
        <v>580</v>
      </c>
      <c r="C36">
        <f t="shared" si="2"/>
        <v>609.48504330000048</v>
      </c>
      <c r="D36">
        <f t="shared" si="3"/>
        <v>609.48504330000048</v>
      </c>
      <c r="E36">
        <f t="shared" si="4"/>
        <v>580.52199999999993</v>
      </c>
      <c r="F36">
        <f t="shared" si="5"/>
        <v>580</v>
      </c>
      <c r="H36">
        <f t="shared" si="6"/>
        <v>1.05</v>
      </c>
      <c r="I36">
        <f t="shared" si="7"/>
        <v>1</v>
      </c>
      <c r="J36">
        <f t="shared" si="8"/>
        <v>1.0008999999999999</v>
      </c>
      <c r="K36">
        <f t="shared" si="9"/>
        <v>1.050945</v>
      </c>
      <c r="L36">
        <f t="shared" si="0"/>
        <v>1.05</v>
      </c>
    </row>
    <row r="37" spans="1:12">
      <c r="A37">
        <v>30</v>
      </c>
      <c r="B37">
        <f t="shared" si="1"/>
        <v>600</v>
      </c>
      <c r="C37">
        <f t="shared" si="2"/>
        <v>630.50394330000051</v>
      </c>
      <c r="D37">
        <f t="shared" si="3"/>
        <v>630.50394330000051</v>
      </c>
      <c r="E37">
        <f t="shared" si="4"/>
        <v>600.54</v>
      </c>
      <c r="F37">
        <f t="shared" si="5"/>
        <v>600</v>
      </c>
      <c r="H37">
        <f t="shared" si="6"/>
        <v>1.05</v>
      </c>
      <c r="I37">
        <f t="shared" si="7"/>
        <v>0.997</v>
      </c>
      <c r="J37">
        <f t="shared" si="8"/>
        <v>1.0008999999999999</v>
      </c>
      <c r="K37">
        <f t="shared" si="9"/>
        <v>1.0477921649999999</v>
      </c>
      <c r="L37">
        <f t="shared" si="0"/>
        <v>1.0468500000000001</v>
      </c>
    </row>
    <row r="38" spans="1:12">
      <c r="A38">
        <v>31</v>
      </c>
      <c r="B38">
        <f t="shared" si="1"/>
        <v>620</v>
      </c>
      <c r="C38">
        <f t="shared" si="2"/>
        <v>651.45978660000048</v>
      </c>
      <c r="D38">
        <f t="shared" si="3"/>
        <v>651.45978660000048</v>
      </c>
      <c r="E38">
        <f t="shared" si="4"/>
        <v>620.55799999999988</v>
      </c>
      <c r="F38">
        <f t="shared" si="5"/>
        <v>619.99999999999989</v>
      </c>
      <c r="H38">
        <f t="shared" si="6"/>
        <v>1.05</v>
      </c>
      <c r="I38">
        <f t="shared" si="7"/>
        <v>1</v>
      </c>
      <c r="J38">
        <f t="shared" si="8"/>
        <v>1.0008999999999999</v>
      </c>
      <c r="K38">
        <f t="shared" si="9"/>
        <v>1.050945</v>
      </c>
      <c r="L38">
        <f t="shared" si="0"/>
        <v>1.05</v>
      </c>
    </row>
    <row r="39" spans="1:12">
      <c r="A39">
        <v>32</v>
      </c>
      <c r="B39">
        <f t="shared" ref="B39:B50" si="10">A39*$D$2</f>
        <v>640</v>
      </c>
      <c r="C39">
        <f t="shared" si="2"/>
        <v>672.47868660000051</v>
      </c>
      <c r="D39">
        <f t="shared" ref="D39:D50" si="11">C39</f>
        <v>672.47868660000051</v>
      </c>
      <c r="E39">
        <f t="shared" ref="E39:E50" si="12">B39*K38/L38</f>
        <v>640.57600000000002</v>
      </c>
      <c r="F39">
        <f t="shared" ref="F39:F50" si="13">E39/$D$3</f>
        <v>640.00000000000011</v>
      </c>
      <c r="H39">
        <f t="shared" si="6"/>
        <v>1.05</v>
      </c>
      <c r="I39">
        <f t="shared" ref="I39:I50" si="14">IF(D39-A39*$D$1&gt;$P$4,$P$3,IF(D39-A39*$D$1&lt;$P$4*-1,$P$1,$P$2))</f>
        <v>1</v>
      </c>
      <c r="J39">
        <f t="shared" si="8"/>
        <v>1.0008999999999999</v>
      </c>
      <c r="K39">
        <f t="shared" ref="K39:K50" si="15">H39*I39*J39</f>
        <v>1.050945</v>
      </c>
      <c r="L39">
        <f t="shared" ref="L39:L50" si="16">H39*I39</f>
        <v>1.05</v>
      </c>
    </row>
    <row r="40" spans="1:12">
      <c r="A40">
        <v>33</v>
      </c>
      <c r="B40">
        <f t="shared" si="10"/>
        <v>660</v>
      </c>
      <c r="C40">
        <f t="shared" si="2"/>
        <v>693.49758660000055</v>
      </c>
      <c r="D40">
        <f t="shared" si="11"/>
        <v>693.49758660000055</v>
      </c>
      <c r="E40">
        <f t="shared" si="12"/>
        <v>660.59399999999994</v>
      </c>
      <c r="F40">
        <f t="shared" si="13"/>
        <v>660</v>
      </c>
      <c r="H40">
        <f t="shared" si="6"/>
        <v>1.05</v>
      </c>
      <c r="I40">
        <f t="shared" si="14"/>
        <v>1</v>
      </c>
      <c r="J40">
        <f t="shared" si="8"/>
        <v>1.0008999999999999</v>
      </c>
      <c r="K40">
        <f t="shared" si="15"/>
        <v>1.050945</v>
      </c>
      <c r="L40">
        <f t="shared" si="16"/>
        <v>1.05</v>
      </c>
    </row>
    <row r="41" spans="1:12">
      <c r="A41">
        <v>34</v>
      </c>
      <c r="B41">
        <f t="shared" si="10"/>
        <v>680</v>
      </c>
      <c r="C41">
        <f t="shared" si="2"/>
        <v>714.51648660000058</v>
      </c>
      <c r="D41">
        <f t="shared" si="11"/>
        <v>714.51648660000058</v>
      </c>
      <c r="E41">
        <f t="shared" si="12"/>
        <v>680.61199999999997</v>
      </c>
      <c r="F41">
        <f t="shared" si="13"/>
        <v>680</v>
      </c>
      <c r="H41">
        <f t="shared" si="6"/>
        <v>1.05</v>
      </c>
      <c r="I41">
        <f t="shared" si="14"/>
        <v>0.997</v>
      </c>
      <c r="J41">
        <f t="shared" si="8"/>
        <v>1.0008999999999999</v>
      </c>
      <c r="K41">
        <f t="shared" si="15"/>
        <v>1.0477921649999999</v>
      </c>
      <c r="L41">
        <f t="shared" si="16"/>
        <v>1.0468500000000001</v>
      </c>
    </row>
    <row r="42" spans="1:12">
      <c r="A42">
        <v>35</v>
      </c>
      <c r="B42">
        <f t="shared" si="10"/>
        <v>700</v>
      </c>
      <c r="C42">
        <f t="shared" si="2"/>
        <v>735.47232990000055</v>
      </c>
      <c r="D42">
        <f t="shared" si="11"/>
        <v>735.47232990000055</v>
      </c>
      <c r="E42">
        <f t="shared" si="12"/>
        <v>700.62999999999988</v>
      </c>
      <c r="F42">
        <f t="shared" si="13"/>
        <v>700</v>
      </c>
      <c r="H42">
        <f t="shared" si="6"/>
        <v>1.05</v>
      </c>
      <c r="I42">
        <f t="shared" si="14"/>
        <v>1</v>
      </c>
      <c r="J42">
        <f t="shared" si="8"/>
        <v>1.0008999999999999</v>
      </c>
      <c r="K42">
        <f t="shared" si="15"/>
        <v>1.050945</v>
      </c>
      <c r="L42">
        <f t="shared" si="16"/>
        <v>1.05</v>
      </c>
    </row>
    <row r="43" spans="1:12">
      <c r="A43">
        <v>36</v>
      </c>
      <c r="B43">
        <f t="shared" si="10"/>
        <v>720</v>
      </c>
      <c r="C43">
        <f t="shared" si="2"/>
        <v>756.49122990000058</v>
      </c>
      <c r="D43">
        <f t="shared" si="11"/>
        <v>756.49122990000058</v>
      </c>
      <c r="E43">
        <f t="shared" si="12"/>
        <v>720.64799999999991</v>
      </c>
      <c r="F43">
        <f t="shared" si="13"/>
        <v>720</v>
      </c>
      <c r="H43">
        <f t="shared" si="6"/>
        <v>1.05</v>
      </c>
      <c r="I43">
        <f t="shared" si="14"/>
        <v>1</v>
      </c>
      <c r="J43">
        <f t="shared" si="8"/>
        <v>1.0008999999999999</v>
      </c>
      <c r="K43">
        <f t="shared" si="15"/>
        <v>1.050945</v>
      </c>
      <c r="L43">
        <f t="shared" si="16"/>
        <v>1.05</v>
      </c>
    </row>
    <row r="44" spans="1:12">
      <c r="A44">
        <v>37</v>
      </c>
      <c r="B44">
        <f t="shared" si="10"/>
        <v>740</v>
      </c>
      <c r="C44">
        <f t="shared" si="2"/>
        <v>777.51012990000061</v>
      </c>
      <c r="D44">
        <f t="shared" si="11"/>
        <v>777.51012990000061</v>
      </c>
      <c r="E44">
        <f t="shared" si="12"/>
        <v>740.66599999999994</v>
      </c>
      <c r="F44">
        <f t="shared" si="13"/>
        <v>740</v>
      </c>
      <c r="H44">
        <f t="shared" si="6"/>
        <v>1.05</v>
      </c>
      <c r="I44">
        <f t="shared" si="14"/>
        <v>0.997</v>
      </c>
      <c r="J44">
        <f t="shared" si="8"/>
        <v>1.0008999999999999</v>
      </c>
      <c r="K44">
        <f t="shared" si="15"/>
        <v>1.0477921649999999</v>
      </c>
      <c r="L44">
        <f t="shared" si="16"/>
        <v>1.0468500000000001</v>
      </c>
    </row>
    <row r="45" spans="1:12">
      <c r="A45">
        <v>38</v>
      </c>
      <c r="B45">
        <f t="shared" si="10"/>
        <v>760</v>
      </c>
      <c r="C45">
        <f t="shared" si="2"/>
        <v>798.46597320000058</v>
      </c>
      <c r="D45">
        <f t="shared" si="11"/>
        <v>798.46597320000058</v>
      </c>
      <c r="E45">
        <f t="shared" si="12"/>
        <v>760.68399999999997</v>
      </c>
      <c r="F45">
        <f t="shared" si="13"/>
        <v>760</v>
      </c>
      <c r="H45">
        <f t="shared" si="6"/>
        <v>1.05</v>
      </c>
      <c r="I45">
        <f t="shared" si="14"/>
        <v>1</v>
      </c>
      <c r="J45">
        <f t="shared" si="8"/>
        <v>1.0008999999999999</v>
      </c>
      <c r="K45">
        <f t="shared" si="15"/>
        <v>1.050945</v>
      </c>
      <c r="L45">
        <f t="shared" si="16"/>
        <v>1.05</v>
      </c>
    </row>
    <row r="46" spans="1:12">
      <c r="A46">
        <v>39</v>
      </c>
      <c r="B46">
        <f t="shared" si="10"/>
        <v>780</v>
      </c>
      <c r="C46">
        <f t="shared" si="2"/>
        <v>819.48487320000061</v>
      </c>
      <c r="D46">
        <f t="shared" si="11"/>
        <v>819.48487320000061</v>
      </c>
      <c r="E46">
        <f t="shared" si="12"/>
        <v>780.702</v>
      </c>
      <c r="F46">
        <f t="shared" si="13"/>
        <v>780.00000000000011</v>
      </c>
      <c r="H46">
        <f t="shared" si="6"/>
        <v>1.05</v>
      </c>
      <c r="I46">
        <f t="shared" si="14"/>
        <v>1</v>
      </c>
      <c r="J46">
        <f t="shared" si="8"/>
        <v>1.0008999999999999</v>
      </c>
      <c r="K46">
        <f t="shared" si="15"/>
        <v>1.050945</v>
      </c>
      <c r="L46">
        <f t="shared" si="16"/>
        <v>1.05</v>
      </c>
    </row>
    <row r="47" spans="1:12">
      <c r="A47">
        <v>40</v>
      </c>
      <c r="B47">
        <f t="shared" si="10"/>
        <v>800</v>
      </c>
      <c r="C47">
        <f t="shared" si="2"/>
        <v>840.50377320000064</v>
      </c>
      <c r="D47">
        <f t="shared" si="11"/>
        <v>840.50377320000064</v>
      </c>
      <c r="E47">
        <f t="shared" si="12"/>
        <v>800.71999999999991</v>
      </c>
      <c r="F47">
        <f t="shared" si="13"/>
        <v>800</v>
      </c>
      <c r="H47">
        <f t="shared" si="6"/>
        <v>1.05</v>
      </c>
      <c r="I47">
        <f t="shared" si="14"/>
        <v>0.997</v>
      </c>
      <c r="J47">
        <f t="shared" si="8"/>
        <v>1.0008999999999999</v>
      </c>
      <c r="K47">
        <f t="shared" si="15"/>
        <v>1.0477921649999999</v>
      </c>
      <c r="L47">
        <f t="shared" si="16"/>
        <v>1.0468500000000001</v>
      </c>
    </row>
    <row r="48" spans="1:12">
      <c r="A48">
        <v>41</v>
      </c>
      <c r="B48">
        <f t="shared" si="10"/>
        <v>820</v>
      </c>
      <c r="C48">
        <f t="shared" si="2"/>
        <v>861.45961650000061</v>
      </c>
      <c r="D48">
        <f t="shared" si="11"/>
        <v>861.45961650000061</v>
      </c>
      <c r="E48">
        <f t="shared" si="12"/>
        <v>820.73799999999994</v>
      </c>
      <c r="F48">
        <f t="shared" si="13"/>
        <v>820</v>
      </c>
      <c r="H48">
        <f t="shared" si="6"/>
        <v>1.05</v>
      </c>
      <c r="I48">
        <f t="shared" si="14"/>
        <v>1</v>
      </c>
      <c r="J48">
        <f t="shared" si="8"/>
        <v>1.0008999999999999</v>
      </c>
      <c r="K48">
        <f t="shared" si="15"/>
        <v>1.050945</v>
      </c>
      <c r="L48">
        <f t="shared" si="16"/>
        <v>1.05</v>
      </c>
    </row>
    <row r="49" spans="1:12">
      <c r="A49">
        <v>42</v>
      </c>
      <c r="B49">
        <f t="shared" si="10"/>
        <v>840</v>
      </c>
      <c r="C49">
        <f t="shared" si="2"/>
        <v>882.47851650000064</v>
      </c>
      <c r="D49">
        <f t="shared" si="11"/>
        <v>882.47851650000064</v>
      </c>
      <c r="E49">
        <f t="shared" si="12"/>
        <v>840.75599999999997</v>
      </c>
      <c r="F49">
        <f t="shared" si="13"/>
        <v>840</v>
      </c>
      <c r="H49">
        <f t="shared" si="6"/>
        <v>1.05</v>
      </c>
      <c r="I49">
        <f t="shared" si="14"/>
        <v>1</v>
      </c>
      <c r="J49">
        <f t="shared" si="8"/>
        <v>1.0008999999999999</v>
      </c>
      <c r="K49">
        <f t="shared" si="15"/>
        <v>1.050945</v>
      </c>
      <c r="L49">
        <f t="shared" si="16"/>
        <v>1.05</v>
      </c>
    </row>
    <row r="50" spans="1:12">
      <c r="A50">
        <v>43</v>
      </c>
      <c r="B50">
        <f t="shared" si="10"/>
        <v>860</v>
      </c>
      <c r="C50">
        <f t="shared" si="2"/>
        <v>903.49741650000067</v>
      </c>
      <c r="D50">
        <f t="shared" si="11"/>
        <v>903.49741650000067</v>
      </c>
      <c r="E50">
        <f t="shared" si="12"/>
        <v>860.774</v>
      </c>
      <c r="F50">
        <f t="shared" si="13"/>
        <v>860.00000000000011</v>
      </c>
      <c r="H50">
        <f t="shared" si="6"/>
        <v>1.05</v>
      </c>
      <c r="I50">
        <f t="shared" si="14"/>
        <v>1</v>
      </c>
      <c r="J50">
        <f t="shared" si="8"/>
        <v>1.0008999999999999</v>
      </c>
      <c r="K50">
        <f t="shared" si="15"/>
        <v>1.050945</v>
      </c>
      <c r="L50">
        <f t="shared" si="16"/>
        <v>1.05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2"/>
  <sheetViews>
    <sheetView tabSelected="1" workbookViewId="0">
      <selection activeCell="J25" sqref="J25"/>
    </sheetView>
  </sheetViews>
  <sheetFormatPr defaultRowHeight="15"/>
  <cols>
    <col min="1" max="1" width="6.5703125" bestFit="1" customWidth="1"/>
    <col min="2" max="2" width="12.42578125" bestFit="1" customWidth="1"/>
    <col min="3" max="3" width="26" bestFit="1" customWidth="1"/>
    <col min="4" max="4" width="12.5703125" bestFit="1" customWidth="1"/>
    <col min="5" max="5" width="22.140625" bestFit="1" customWidth="1"/>
    <col min="6" max="7" width="13.140625" bestFit="1" customWidth="1"/>
    <col min="8" max="8" width="12.7109375" customWidth="1"/>
    <col min="12" max="12" width="16.140625" bestFit="1" customWidth="1"/>
    <col min="15" max="15" width="21.42578125" bestFit="1" customWidth="1"/>
  </cols>
  <sheetData>
    <row r="1" spans="1:16">
      <c r="C1" t="s">
        <v>3</v>
      </c>
      <c r="D1">
        <v>21</v>
      </c>
      <c r="O1" t="s">
        <v>0</v>
      </c>
      <c r="P1">
        <v>1.0029999999999999</v>
      </c>
    </row>
    <row r="2" spans="1:16">
      <c r="C2" t="s">
        <v>4</v>
      </c>
      <c r="D2">
        <v>20</v>
      </c>
      <c r="O2" t="s">
        <v>1</v>
      </c>
      <c r="P2">
        <v>1</v>
      </c>
    </row>
    <row r="3" spans="1:16">
      <c r="C3" t="s">
        <v>5</v>
      </c>
      <c r="D3">
        <v>1.0009999999999999</v>
      </c>
      <c r="O3" t="s">
        <v>2</v>
      </c>
      <c r="P3">
        <v>0.997</v>
      </c>
    </row>
    <row r="4" spans="1:16">
      <c r="O4" t="s">
        <v>36</v>
      </c>
      <c r="P4">
        <v>0.2</v>
      </c>
    </row>
    <row r="5" spans="1:16">
      <c r="O5" t="s">
        <v>6</v>
      </c>
      <c r="P5">
        <f>D1/D2</f>
        <v>1.05</v>
      </c>
    </row>
    <row r="6" spans="1:16">
      <c r="A6" t="s">
        <v>13</v>
      </c>
      <c r="B6" t="s">
        <v>14</v>
      </c>
      <c r="C6" t="s">
        <v>12</v>
      </c>
      <c r="D6" t="s">
        <v>7</v>
      </c>
      <c r="E6" t="s">
        <v>35</v>
      </c>
      <c r="F6" t="s">
        <v>8</v>
      </c>
      <c r="H6" t="s">
        <v>6</v>
      </c>
      <c r="I6" t="s">
        <v>9</v>
      </c>
      <c r="J6" t="s">
        <v>10</v>
      </c>
      <c r="K6" t="s">
        <v>11</v>
      </c>
      <c r="L6" t="s">
        <v>15</v>
      </c>
    </row>
    <row r="7" spans="1:16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H7">
        <f>P5</f>
        <v>1.05</v>
      </c>
      <c r="I7">
        <v>1</v>
      </c>
      <c r="J7">
        <f>D3</f>
        <v>1.0009999999999999</v>
      </c>
      <c r="K7">
        <f>H7*I7</f>
        <v>1.05</v>
      </c>
      <c r="L7">
        <f>H7*I7/$D$3</f>
        <v>1.0489510489510492</v>
      </c>
    </row>
    <row r="8" spans="1:16">
      <c r="A8">
        <v>1</v>
      </c>
      <c r="B8">
        <f>A8*$D$2</f>
        <v>20</v>
      </c>
      <c r="C8">
        <f>C7+(B8-B7)*K7</f>
        <v>21</v>
      </c>
      <c r="D8">
        <f>C8</f>
        <v>21</v>
      </c>
      <c r="E8">
        <f>B8*K7/L7</f>
        <v>20.019999999999996</v>
      </c>
      <c r="F8">
        <f>E8/$D$3</f>
        <v>20</v>
      </c>
      <c r="H8">
        <f>$P$5</f>
        <v>1.05</v>
      </c>
      <c r="I8">
        <f t="shared" ref="I8:I22" si="0">IF(D8-A8*$D$1&gt;$P$4,$P$3,IF(D8-A8*$D$1&lt;$P$4*-1,$P$1,$P$2))</f>
        <v>1</v>
      </c>
      <c r="J8">
        <f>$D$3</f>
        <v>1.0009999999999999</v>
      </c>
      <c r="K8">
        <f t="shared" ref="K8" si="1">H8*I8</f>
        <v>1.05</v>
      </c>
      <c r="L8">
        <f t="shared" ref="L8:L22" si="2">H8*I8/$D$3</f>
        <v>1.0489510489510492</v>
      </c>
    </row>
    <row r="9" spans="1:16">
      <c r="A9">
        <v>2</v>
      </c>
      <c r="B9">
        <f t="shared" ref="B9:B22" si="3">A9*$D$2</f>
        <v>40</v>
      </c>
      <c r="C9">
        <f t="shared" ref="C9:C22" si="4">C8+(B9-B8)*K8</f>
        <v>42</v>
      </c>
      <c r="D9">
        <f t="shared" ref="D9:D22" si="5">C9</f>
        <v>42</v>
      </c>
      <c r="E9">
        <f t="shared" ref="E9:E22" si="6">B9*K8/L8</f>
        <v>40.039999999999992</v>
      </c>
      <c r="F9">
        <f t="shared" ref="F9:F22" si="7">E9/$D$3</f>
        <v>40</v>
      </c>
      <c r="H9">
        <f t="shared" ref="H9:H22" si="8">$P$5</f>
        <v>1.05</v>
      </c>
      <c r="I9">
        <f t="shared" si="0"/>
        <v>1</v>
      </c>
      <c r="J9">
        <f t="shared" ref="J9:J22" si="9">$D$3</f>
        <v>1.0009999999999999</v>
      </c>
      <c r="K9">
        <f t="shared" ref="K9:K22" si="10">H9*I9</f>
        <v>1.05</v>
      </c>
      <c r="L9">
        <f t="shared" si="2"/>
        <v>1.0489510489510492</v>
      </c>
    </row>
    <row r="10" spans="1:16">
      <c r="A10">
        <v>3</v>
      </c>
      <c r="B10">
        <f t="shared" si="3"/>
        <v>60</v>
      </c>
      <c r="C10">
        <f t="shared" si="4"/>
        <v>63</v>
      </c>
      <c r="D10">
        <f t="shared" si="5"/>
        <v>63</v>
      </c>
      <c r="E10">
        <f t="shared" si="6"/>
        <v>60.059999999999988</v>
      </c>
      <c r="F10">
        <f t="shared" si="7"/>
        <v>59.999999999999993</v>
      </c>
      <c r="H10">
        <f t="shared" si="8"/>
        <v>1.05</v>
      </c>
      <c r="I10">
        <f>IF(D10-A10*$D$1&gt;$P$4,$P$3,IF(D10-A10*$D$1&lt;$P$4*-1,$P$1,$P$2))</f>
        <v>1</v>
      </c>
      <c r="J10">
        <f t="shared" si="9"/>
        <v>1.0009999999999999</v>
      </c>
      <c r="K10">
        <f t="shared" si="10"/>
        <v>1.05</v>
      </c>
      <c r="L10">
        <f t="shared" si="2"/>
        <v>1.0489510489510492</v>
      </c>
    </row>
    <row r="11" spans="1:16">
      <c r="A11">
        <v>4</v>
      </c>
      <c r="B11">
        <f t="shared" si="3"/>
        <v>80</v>
      </c>
      <c r="C11">
        <f t="shared" si="4"/>
        <v>84</v>
      </c>
      <c r="D11">
        <f t="shared" si="5"/>
        <v>84</v>
      </c>
      <c r="E11">
        <f t="shared" si="6"/>
        <v>80.079999999999984</v>
      </c>
      <c r="F11">
        <f t="shared" si="7"/>
        <v>80</v>
      </c>
      <c r="H11">
        <f t="shared" si="8"/>
        <v>1.05</v>
      </c>
      <c r="I11">
        <f t="shared" si="0"/>
        <v>1</v>
      </c>
      <c r="J11">
        <f t="shared" si="9"/>
        <v>1.0009999999999999</v>
      </c>
      <c r="K11">
        <f t="shared" si="10"/>
        <v>1.05</v>
      </c>
      <c r="L11">
        <f t="shared" si="2"/>
        <v>1.0489510489510492</v>
      </c>
    </row>
    <row r="12" spans="1:16">
      <c r="A12">
        <v>5</v>
      </c>
      <c r="B12">
        <f t="shared" si="3"/>
        <v>100</v>
      </c>
      <c r="C12">
        <f t="shared" si="4"/>
        <v>105</v>
      </c>
      <c r="D12">
        <f t="shared" si="5"/>
        <v>105</v>
      </c>
      <c r="E12">
        <f t="shared" si="6"/>
        <v>100.09999999999998</v>
      </c>
      <c r="F12">
        <f t="shared" si="7"/>
        <v>99.999999999999986</v>
      </c>
      <c r="H12">
        <f t="shared" si="8"/>
        <v>1.05</v>
      </c>
      <c r="I12">
        <f t="shared" si="0"/>
        <v>1</v>
      </c>
      <c r="J12">
        <f t="shared" si="9"/>
        <v>1.0009999999999999</v>
      </c>
      <c r="K12">
        <f t="shared" si="10"/>
        <v>1.05</v>
      </c>
      <c r="L12">
        <f t="shared" si="2"/>
        <v>1.0489510489510492</v>
      </c>
    </row>
    <row r="13" spans="1:16">
      <c r="A13">
        <v>6</v>
      </c>
      <c r="B13">
        <f t="shared" si="3"/>
        <v>120</v>
      </c>
      <c r="C13">
        <f t="shared" si="4"/>
        <v>126</v>
      </c>
      <c r="D13">
        <f t="shared" si="5"/>
        <v>126</v>
      </c>
      <c r="E13">
        <f t="shared" si="6"/>
        <v>120.11999999999998</v>
      </c>
      <c r="F13">
        <f t="shared" si="7"/>
        <v>119.99999999999999</v>
      </c>
      <c r="H13">
        <f t="shared" si="8"/>
        <v>1.05</v>
      </c>
      <c r="I13">
        <f t="shared" si="0"/>
        <v>1</v>
      </c>
      <c r="J13">
        <f t="shared" si="9"/>
        <v>1.0009999999999999</v>
      </c>
      <c r="K13">
        <f t="shared" si="10"/>
        <v>1.05</v>
      </c>
      <c r="L13">
        <f t="shared" si="2"/>
        <v>1.0489510489510492</v>
      </c>
    </row>
    <row r="14" spans="1:16">
      <c r="A14">
        <v>7</v>
      </c>
      <c r="B14">
        <f t="shared" si="3"/>
        <v>140</v>
      </c>
      <c r="C14">
        <f t="shared" si="4"/>
        <v>147</v>
      </c>
      <c r="D14">
        <f t="shared" si="5"/>
        <v>147</v>
      </c>
      <c r="E14">
        <f t="shared" si="6"/>
        <v>140.13999999999996</v>
      </c>
      <c r="F14">
        <f t="shared" si="7"/>
        <v>139.99999999999997</v>
      </c>
      <c r="H14">
        <f t="shared" si="8"/>
        <v>1.05</v>
      </c>
      <c r="I14">
        <f t="shared" si="0"/>
        <v>1</v>
      </c>
      <c r="J14">
        <f t="shared" si="9"/>
        <v>1.0009999999999999</v>
      </c>
      <c r="K14">
        <f t="shared" si="10"/>
        <v>1.05</v>
      </c>
      <c r="L14">
        <f t="shared" si="2"/>
        <v>1.0489510489510492</v>
      </c>
    </row>
    <row r="15" spans="1:16">
      <c r="A15">
        <v>8</v>
      </c>
      <c r="B15">
        <f t="shared" si="3"/>
        <v>160</v>
      </c>
      <c r="C15">
        <f t="shared" si="4"/>
        <v>168</v>
      </c>
      <c r="D15">
        <f t="shared" si="5"/>
        <v>168</v>
      </c>
      <c r="E15">
        <f t="shared" si="6"/>
        <v>160.15999999999997</v>
      </c>
      <c r="F15">
        <f t="shared" si="7"/>
        <v>160</v>
      </c>
      <c r="H15">
        <f t="shared" si="8"/>
        <v>1.05</v>
      </c>
      <c r="I15">
        <f t="shared" si="0"/>
        <v>1</v>
      </c>
      <c r="J15">
        <f t="shared" si="9"/>
        <v>1.0009999999999999</v>
      </c>
      <c r="K15">
        <f t="shared" si="10"/>
        <v>1.05</v>
      </c>
      <c r="L15">
        <f t="shared" si="2"/>
        <v>1.0489510489510492</v>
      </c>
    </row>
    <row r="16" spans="1:16">
      <c r="A16">
        <v>9</v>
      </c>
      <c r="B16">
        <f t="shared" si="3"/>
        <v>180</v>
      </c>
      <c r="C16">
        <f t="shared" si="4"/>
        <v>189</v>
      </c>
      <c r="D16">
        <f t="shared" si="5"/>
        <v>189</v>
      </c>
      <c r="E16">
        <f t="shared" si="6"/>
        <v>180.17999999999995</v>
      </c>
      <c r="F16">
        <f t="shared" si="7"/>
        <v>179.99999999999997</v>
      </c>
      <c r="H16">
        <f t="shared" si="8"/>
        <v>1.05</v>
      </c>
      <c r="I16">
        <f t="shared" si="0"/>
        <v>1</v>
      </c>
      <c r="J16">
        <f t="shared" si="9"/>
        <v>1.0009999999999999</v>
      </c>
      <c r="K16">
        <f t="shared" si="10"/>
        <v>1.05</v>
      </c>
      <c r="L16">
        <f t="shared" si="2"/>
        <v>1.0489510489510492</v>
      </c>
    </row>
    <row r="17" spans="1:12">
      <c r="A17">
        <v>10</v>
      </c>
      <c r="B17">
        <f t="shared" si="3"/>
        <v>200</v>
      </c>
      <c r="C17">
        <f t="shared" si="4"/>
        <v>210</v>
      </c>
      <c r="D17">
        <f t="shared" si="5"/>
        <v>210</v>
      </c>
      <c r="E17">
        <f t="shared" si="6"/>
        <v>200.19999999999996</v>
      </c>
      <c r="F17">
        <f t="shared" si="7"/>
        <v>199.99999999999997</v>
      </c>
      <c r="H17">
        <f t="shared" si="8"/>
        <v>1.05</v>
      </c>
      <c r="I17">
        <f t="shared" si="0"/>
        <v>1</v>
      </c>
      <c r="J17">
        <f t="shared" si="9"/>
        <v>1.0009999999999999</v>
      </c>
      <c r="K17">
        <f t="shared" si="10"/>
        <v>1.05</v>
      </c>
      <c r="L17">
        <f t="shared" si="2"/>
        <v>1.0489510489510492</v>
      </c>
    </row>
    <row r="18" spans="1:12">
      <c r="A18">
        <v>11</v>
      </c>
      <c r="B18">
        <f t="shared" si="3"/>
        <v>220</v>
      </c>
      <c r="C18">
        <f t="shared" si="4"/>
        <v>231</v>
      </c>
      <c r="D18">
        <f t="shared" si="5"/>
        <v>231</v>
      </c>
      <c r="E18">
        <f t="shared" si="6"/>
        <v>220.21999999999994</v>
      </c>
      <c r="F18">
        <f t="shared" si="7"/>
        <v>219.99999999999997</v>
      </c>
      <c r="H18">
        <f t="shared" si="8"/>
        <v>1.05</v>
      </c>
      <c r="I18">
        <f t="shared" si="0"/>
        <v>1</v>
      </c>
      <c r="J18">
        <f t="shared" si="9"/>
        <v>1.0009999999999999</v>
      </c>
      <c r="K18">
        <f t="shared" si="10"/>
        <v>1.05</v>
      </c>
      <c r="L18">
        <f t="shared" si="2"/>
        <v>1.0489510489510492</v>
      </c>
    </row>
    <row r="19" spans="1:12">
      <c r="A19">
        <v>12</v>
      </c>
      <c r="B19">
        <f t="shared" si="3"/>
        <v>240</v>
      </c>
      <c r="C19">
        <f t="shared" si="4"/>
        <v>252</v>
      </c>
      <c r="D19">
        <f t="shared" si="5"/>
        <v>252</v>
      </c>
      <c r="E19">
        <f t="shared" si="6"/>
        <v>240.23999999999995</v>
      </c>
      <c r="F19">
        <f t="shared" si="7"/>
        <v>239.99999999999997</v>
      </c>
      <c r="H19">
        <f t="shared" si="8"/>
        <v>1.05</v>
      </c>
      <c r="I19">
        <f t="shared" si="0"/>
        <v>1</v>
      </c>
      <c r="J19">
        <f t="shared" si="9"/>
        <v>1.0009999999999999</v>
      </c>
      <c r="K19">
        <f t="shared" si="10"/>
        <v>1.05</v>
      </c>
      <c r="L19">
        <f t="shared" si="2"/>
        <v>1.0489510489510492</v>
      </c>
    </row>
    <row r="20" spans="1:12">
      <c r="A20">
        <v>13</v>
      </c>
      <c r="B20">
        <f t="shared" si="3"/>
        <v>260</v>
      </c>
      <c r="C20">
        <f t="shared" si="4"/>
        <v>273</v>
      </c>
      <c r="D20">
        <f t="shared" si="5"/>
        <v>273</v>
      </c>
      <c r="E20">
        <f t="shared" si="6"/>
        <v>260.25999999999993</v>
      </c>
      <c r="F20">
        <f t="shared" si="7"/>
        <v>259.99999999999994</v>
      </c>
      <c r="H20">
        <f t="shared" si="8"/>
        <v>1.05</v>
      </c>
      <c r="I20">
        <f t="shared" si="0"/>
        <v>1</v>
      </c>
      <c r="J20">
        <f t="shared" si="9"/>
        <v>1.0009999999999999</v>
      </c>
      <c r="K20">
        <f t="shared" si="10"/>
        <v>1.05</v>
      </c>
      <c r="L20">
        <f t="shared" si="2"/>
        <v>1.0489510489510492</v>
      </c>
    </row>
    <row r="21" spans="1:12">
      <c r="A21">
        <v>14</v>
      </c>
      <c r="B21">
        <f t="shared" si="3"/>
        <v>280</v>
      </c>
      <c r="C21">
        <f t="shared" si="4"/>
        <v>294</v>
      </c>
      <c r="D21">
        <f t="shared" si="5"/>
        <v>294</v>
      </c>
      <c r="E21">
        <f t="shared" si="6"/>
        <v>280.27999999999992</v>
      </c>
      <c r="F21">
        <f t="shared" si="7"/>
        <v>279.99999999999994</v>
      </c>
      <c r="H21">
        <f t="shared" si="8"/>
        <v>1.05</v>
      </c>
      <c r="I21">
        <f t="shared" si="0"/>
        <v>1</v>
      </c>
      <c r="J21">
        <f t="shared" si="9"/>
        <v>1.0009999999999999</v>
      </c>
      <c r="K21">
        <f t="shared" si="10"/>
        <v>1.05</v>
      </c>
      <c r="L21">
        <f t="shared" si="2"/>
        <v>1.0489510489510492</v>
      </c>
    </row>
    <row r="22" spans="1:12">
      <c r="A22">
        <v>15</v>
      </c>
      <c r="B22">
        <f t="shared" si="3"/>
        <v>300</v>
      </c>
      <c r="C22">
        <f t="shared" si="4"/>
        <v>315</v>
      </c>
      <c r="D22">
        <f t="shared" si="5"/>
        <v>315</v>
      </c>
      <c r="E22">
        <f t="shared" si="6"/>
        <v>300.29999999999995</v>
      </c>
      <c r="F22">
        <f t="shared" si="7"/>
        <v>300</v>
      </c>
      <c r="H22">
        <f t="shared" si="8"/>
        <v>1.05</v>
      </c>
      <c r="I22">
        <f t="shared" si="0"/>
        <v>1</v>
      </c>
      <c r="J22">
        <f t="shared" si="9"/>
        <v>1.0009999999999999</v>
      </c>
      <c r="K22">
        <f t="shared" si="10"/>
        <v>1.05</v>
      </c>
      <c r="L22">
        <f t="shared" si="2"/>
        <v>1.0489510489510492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007"/>
  <sheetViews>
    <sheetView workbookViewId="0">
      <pane xSplit="3" ySplit="1" topLeftCell="D1973" activePane="bottomRight" state="frozen"/>
      <selection pane="topRight" activeCell="D1" sqref="D1"/>
      <selection pane="bottomLeft" activeCell="A2" sqref="A2"/>
      <selection pane="bottomRight" activeCell="B2004" sqref="B2004"/>
    </sheetView>
  </sheetViews>
  <sheetFormatPr defaultRowHeight="15"/>
  <cols>
    <col min="1" max="1" width="10.7109375" bestFit="1" customWidth="1"/>
    <col min="4" max="4" width="10.5703125" bestFit="1" customWidth="1"/>
    <col min="9" max="9" width="10.5703125" bestFit="1" customWidth="1"/>
    <col min="10" max="10" width="12" bestFit="1" customWidth="1"/>
    <col min="11" max="11" width="10" bestFit="1" customWidth="1"/>
  </cols>
  <sheetData>
    <row r="1" spans="1:14">
      <c r="B1" s="1"/>
      <c r="D1" s="2" t="s">
        <v>16</v>
      </c>
      <c r="E1" s="3" t="s">
        <v>17</v>
      </c>
      <c r="F1" s="3" t="s">
        <v>18</v>
      </c>
      <c r="G1" t="s">
        <v>19</v>
      </c>
      <c r="H1" t="s">
        <v>6</v>
      </c>
      <c r="I1" s="2" t="s">
        <v>9</v>
      </c>
      <c r="J1" s="3" t="s">
        <v>20</v>
      </c>
      <c r="K1" s="3" t="s">
        <v>21</v>
      </c>
      <c r="L1" t="s">
        <v>22</v>
      </c>
      <c r="M1" t="s">
        <v>23</v>
      </c>
      <c r="N1" t="s">
        <v>24</v>
      </c>
    </row>
    <row r="2" spans="1:14">
      <c r="A2" s="4">
        <v>40453</v>
      </c>
      <c r="B2" s="1">
        <v>0.99758907407407404</v>
      </c>
      <c r="C2" t="s">
        <v>25</v>
      </c>
      <c r="D2" s="2">
        <v>1.0000587451</v>
      </c>
      <c r="E2" s="3">
        <v>30289</v>
      </c>
      <c r="F2" s="3">
        <v>30288</v>
      </c>
      <c r="G2">
        <v>0.98221200239999995</v>
      </c>
      <c r="H2">
        <v>1</v>
      </c>
      <c r="I2" s="2">
        <v>1</v>
      </c>
      <c r="J2" s="3">
        <v>79067879037</v>
      </c>
      <c r="K2" s="3">
        <v>276745000</v>
      </c>
      <c r="L2">
        <f>F2*D2-F2</f>
        <v>1.7792715888026578</v>
      </c>
      <c r="M2">
        <f>F2*H2-F2</f>
        <v>0</v>
      </c>
      <c r="N2">
        <f>I2*F2-F2</f>
        <v>0</v>
      </c>
    </row>
    <row r="3" spans="1:14">
      <c r="A3" s="4">
        <v>40453</v>
      </c>
      <c r="B3" s="1">
        <v>0.99758907407407404</v>
      </c>
      <c r="C3" t="s">
        <v>25</v>
      </c>
      <c r="D3" s="2">
        <v>1.0000587322000001</v>
      </c>
      <c r="E3" s="3">
        <v>7789</v>
      </c>
      <c r="F3" s="3">
        <v>7788</v>
      </c>
      <c r="G3">
        <v>4.4932241599999999E-2</v>
      </c>
      <c r="H3">
        <v>1</v>
      </c>
      <c r="I3" s="2">
        <v>1</v>
      </c>
      <c r="J3" s="3">
        <v>79067886748</v>
      </c>
      <c r="K3" s="3">
        <v>276752708</v>
      </c>
      <c r="L3">
        <f t="shared" ref="L3:L66" si="0">F3*D3-F3</f>
        <v>0.45740637360086112</v>
      </c>
      <c r="M3">
        <f t="shared" ref="M3:M66" si="1">F3*H3-F3</f>
        <v>0</v>
      </c>
      <c r="N3">
        <f t="shared" ref="N3:N66" si="2">I3*F3-F3</f>
        <v>0</v>
      </c>
    </row>
    <row r="4" spans="1:14">
      <c r="A4" s="4">
        <v>40453</v>
      </c>
      <c r="B4" s="1">
        <v>0.99758908564814819</v>
      </c>
      <c r="C4" t="s">
        <v>25</v>
      </c>
      <c r="D4" s="2">
        <v>1.0000585782</v>
      </c>
      <c r="E4" s="3">
        <v>1469</v>
      </c>
      <c r="F4" s="3">
        <v>1469</v>
      </c>
      <c r="G4">
        <v>0.55801724740000003</v>
      </c>
      <c r="H4">
        <v>1</v>
      </c>
      <c r="I4" s="2">
        <v>1</v>
      </c>
      <c r="J4" s="3">
        <v>79067888039</v>
      </c>
      <c r="K4" s="3">
        <v>276753958</v>
      </c>
      <c r="L4">
        <f t="shared" si="0"/>
        <v>8.6051375800025198E-2</v>
      </c>
      <c r="M4">
        <f t="shared" si="1"/>
        <v>0</v>
      </c>
      <c r="N4">
        <f t="shared" si="2"/>
        <v>0</v>
      </c>
    </row>
    <row r="5" spans="1:14">
      <c r="A5" s="4">
        <v>40453</v>
      </c>
      <c r="B5" s="1">
        <v>0.99758908564814819</v>
      </c>
      <c r="C5" t="s">
        <v>26</v>
      </c>
      <c r="D5" s="2">
        <v>1.0000588202</v>
      </c>
      <c r="E5" s="3">
        <v>7449</v>
      </c>
      <c r="F5" s="3">
        <v>7448</v>
      </c>
      <c r="G5">
        <v>0.48769479339999999</v>
      </c>
      <c r="H5">
        <v>1</v>
      </c>
      <c r="I5" s="2">
        <v>1</v>
      </c>
      <c r="J5" s="3">
        <v>79067895682</v>
      </c>
      <c r="K5" s="3">
        <v>276761666</v>
      </c>
      <c r="L5">
        <f t="shared" si="0"/>
        <v>0.43809284960025252</v>
      </c>
      <c r="M5">
        <f t="shared" si="1"/>
        <v>0</v>
      </c>
      <c r="N5">
        <f t="shared" si="2"/>
        <v>0</v>
      </c>
    </row>
    <row r="6" spans="1:14">
      <c r="A6" s="4">
        <v>40453</v>
      </c>
      <c r="B6" s="1">
        <v>0.99758908564814819</v>
      </c>
      <c r="C6" t="s">
        <v>26</v>
      </c>
      <c r="D6" s="2">
        <v>1.0000590374</v>
      </c>
      <c r="E6" s="3">
        <v>1798</v>
      </c>
      <c r="F6" s="3">
        <v>1797</v>
      </c>
      <c r="G6">
        <v>0.38889613470000001</v>
      </c>
      <c r="H6">
        <v>1</v>
      </c>
      <c r="I6" s="2">
        <v>1</v>
      </c>
      <c r="J6" s="3">
        <v>79067897291</v>
      </c>
      <c r="K6" s="3">
        <v>276763333</v>
      </c>
      <c r="L6">
        <f t="shared" si="0"/>
        <v>0.10609020779997991</v>
      </c>
      <c r="M6">
        <f t="shared" si="1"/>
        <v>0</v>
      </c>
      <c r="N6">
        <f t="shared" si="2"/>
        <v>0</v>
      </c>
    </row>
    <row r="7" spans="1:14">
      <c r="A7" s="4">
        <v>40453</v>
      </c>
      <c r="B7" s="1">
        <v>0.99758909722222222</v>
      </c>
      <c r="C7" t="s">
        <v>27</v>
      </c>
      <c r="D7" s="2">
        <v>1.0000589283000001</v>
      </c>
      <c r="E7" s="3">
        <v>1287</v>
      </c>
      <c r="F7" s="3">
        <v>1286</v>
      </c>
      <c r="G7">
        <v>0.20713598750000001</v>
      </c>
      <c r="H7">
        <v>1</v>
      </c>
      <c r="I7" s="2">
        <v>1</v>
      </c>
      <c r="J7" s="3">
        <v>79067898570</v>
      </c>
      <c r="K7" s="3">
        <v>276764583</v>
      </c>
      <c r="L7">
        <f t="shared" si="0"/>
        <v>7.5781793800160813E-2</v>
      </c>
      <c r="M7">
        <f t="shared" si="1"/>
        <v>0</v>
      </c>
      <c r="N7">
        <f t="shared" si="2"/>
        <v>0</v>
      </c>
    </row>
    <row r="8" spans="1:14">
      <c r="A8" s="4">
        <v>40453</v>
      </c>
      <c r="B8" s="1">
        <v>0.99758913194444443</v>
      </c>
      <c r="C8" t="s">
        <v>28</v>
      </c>
      <c r="D8" s="2">
        <v>1.0000590109</v>
      </c>
      <c r="E8" s="3">
        <v>33494</v>
      </c>
      <c r="F8" s="3">
        <v>33492</v>
      </c>
      <c r="G8">
        <v>0.12306870239999999</v>
      </c>
      <c r="H8">
        <v>1</v>
      </c>
      <c r="I8" s="2">
        <v>1</v>
      </c>
      <c r="J8" s="3">
        <v>79067932296</v>
      </c>
      <c r="K8" s="3">
        <v>276798333</v>
      </c>
      <c r="L8">
        <f t="shared" si="0"/>
        <v>1.976393062803254</v>
      </c>
      <c r="M8">
        <f t="shared" si="1"/>
        <v>0</v>
      </c>
      <c r="N8">
        <f t="shared" si="2"/>
        <v>0</v>
      </c>
    </row>
    <row r="9" spans="1:14">
      <c r="A9" s="4">
        <v>40453</v>
      </c>
      <c r="B9" s="1">
        <v>0.99758915509259261</v>
      </c>
      <c r="C9" t="s">
        <v>27</v>
      </c>
      <c r="D9" s="2">
        <v>1.0000589921</v>
      </c>
      <c r="E9" s="3">
        <v>17072</v>
      </c>
      <c r="F9" s="3">
        <v>17070</v>
      </c>
      <c r="G9">
        <v>7.1028930099999998E-2</v>
      </c>
      <c r="H9">
        <v>1</v>
      </c>
      <c r="I9" s="2">
        <v>1</v>
      </c>
      <c r="J9" s="3">
        <v>79067949383</v>
      </c>
      <c r="K9" s="3">
        <v>276815416</v>
      </c>
      <c r="L9">
        <f t="shared" si="0"/>
        <v>1.0069951469995431</v>
      </c>
      <c r="M9">
        <f t="shared" si="1"/>
        <v>0</v>
      </c>
      <c r="N9">
        <f t="shared" si="2"/>
        <v>0</v>
      </c>
    </row>
    <row r="10" spans="1:14">
      <c r="A10" s="4">
        <v>40453</v>
      </c>
      <c r="B10" s="1">
        <v>0.99758915509259261</v>
      </c>
      <c r="C10" t="s">
        <v>28</v>
      </c>
      <c r="D10" s="2">
        <v>1.0000588104000001</v>
      </c>
      <c r="E10" s="3">
        <v>7994</v>
      </c>
      <c r="F10" s="3">
        <v>7994</v>
      </c>
      <c r="G10">
        <v>0.37539267259999998</v>
      </c>
      <c r="H10">
        <v>1</v>
      </c>
      <c r="I10" s="2">
        <v>1</v>
      </c>
      <c r="J10" s="3">
        <v>79067957140</v>
      </c>
      <c r="K10" s="3">
        <v>276823125</v>
      </c>
      <c r="L10">
        <f t="shared" si="0"/>
        <v>0.47013033760049439</v>
      </c>
      <c r="M10">
        <f t="shared" si="1"/>
        <v>0</v>
      </c>
      <c r="N10">
        <f t="shared" si="2"/>
        <v>0</v>
      </c>
    </row>
    <row r="11" spans="1:14">
      <c r="A11" s="4">
        <v>40453</v>
      </c>
      <c r="B11" s="1">
        <v>0.99758917824074078</v>
      </c>
      <c r="C11" t="s">
        <v>28</v>
      </c>
      <c r="D11" s="2">
        <v>1.0000586868000001</v>
      </c>
      <c r="E11" s="3">
        <v>16693</v>
      </c>
      <c r="F11" s="3">
        <v>16692</v>
      </c>
      <c r="G11">
        <v>0.37118023350000001</v>
      </c>
      <c r="H11">
        <v>1</v>
      </c>
      <c r="I11" s="2">
        <v>1</v>
      </c>
      <c r="J11" s="3">
        <v>79067973838</v>
      </c>
      <c r="K11" s="3">
        <v>276839791</v>
      </c>
      <c r="L11">
        <f t="shared" si="0"/>
        <v>0.97960006560242618</v>
      </c>
      <c r="M11">
        <f t="shared" si="1"/>
        <v>0</v>
      </c>
      <c r="N11">
        <f t="shared" si="2"/>
        <v>0</v>
      </c>
    </row>
    <row r="12" spans="1:14">
      <c r="A12" s="4">
        <v>40453</v>
      </c>
      <c r="B12" s="1">
        <v>0.99758917824074078</v>
      </c>
      <c r="C12" t="s">
        <v>28</v>
      </c>
      <c r="D12" s="2">
        <v>1.0000592639000001</v>
      </c>
      <c r="E12" s="3">
        <v>917</v>
      </c>
      <c r="F12" s="3">
        <v>916</v>
      </c>
      <c r="G12">
        <v>0.2283387268</v>
      </c>
      <c r="H12">
        <v>1</v>
      </c>
      <c r="I12" s="2">
        <v>1</v>
      </c>
      <c r="J12" s="3">
        <v>79067974726</v>
      </c>
      <c r="K12" s="3">
        <v>276840833</v>
      </c>
      <c r="L12">
        <f t="shared" si="0"/>
        <v>5.428573240010337E-2</v>
      </c>
      <c r="M12">
        <f t="shared" si="1"/>
        <v>0</v>
      </c>
      <c r="N12">
        <f t="shared" si="2"/>
        <v>0</v>
      </c>
    </row>
    <row r="13" spans="1:14">
      <c r="A13" s="4">
        <v>40453</v>
      </c>
      <c r="B13" s="1">
        <v>0.99758920138888885</v>
      </c>
      <c r="C13" t="s">
        <v>28</v>
      </c>
      <c r="D13" s="2">
        <v>1.0000590729000001</v>
      </c>
      <c r="E13" s="3">
        <v>15868</v>
      </c>
      <c r="F13" s="3">
        <v>15868</v>
      </c>
      <c r="G13">
        <v>0.92047307730000005</v>
      </c>
      <c r="H13">
        <v>1</v>
      </c>
      <c r="I13" s="2">
        <v>1</v>
      </c>
      <c r="J13" s="3">
        <v>79067990609</v>
      </c>
      <c r="K13" s="3">
        <v>276856666</v>
      </c>
      <c r="L13">
        <f t="shared" si="0"/>
        <v>0.93736877720039047</v>
      </c>
      <c r="M13">
        <f t="shared" si="1"/>
        <v>0</v>
      </c>
      <c r="N13">
        <f t="shared" si="2"/>
        <v>0</v>
      </c>
    </row>
    <row r="14" spans="1:14">
      <c r="A14" s="4">
        <v>40453</v>
      </c>
      <c r="B14" s="1">
        <v>0.99758920138888885</v>
      </c>
      <c r="C14" t="s">
        <v>28</v>
      </c>
      <c r="D14" s="2">
        <v>1.0000591065</v>
      </c>
      <c r="E14" s="3">
        <v>843</v>
      </c>
      <c r="F14" s="3">
        <v>842</v>
      </c>
      <c r="G14">
        <v>0.59704632410000003</v>
      </c>
      <c r="H14">
        <v>1</v>
      </c>
      <c r="I14" s="2">
        <v>1</v>
      </c>
      <c r="J14" s="3">
        <v>79067991434</v>
      </c>
      <c r="K14" s="3">
        <v>276857500</v>
      </c>
      <c r="L14">
        <f t="shared" si="0"/>
        <v>4.9767673000019386E-2</v>
      </c>
      <c r="M14">
        <f t="shared" si="1"/>
        <v>0</v>
      </c>
      <c r="N14">
        <f t="shared" si="2"/>
        <v>0</v>
      </c>
    </row>
    <row r="15" spans="1:14">
      <c r="A15" s="4">
        <v>40453</v>
      </c>
      <c r="B15" s="1">
        <v>0.99758921296296299</v>
      </c>
      <c r="C15" t="s">
        <v>27</v>
      </c>
      <c r="D15" s="2">
        <v>1.0000585464</v>
      </c>
      <c r="E15" s="3">
        <v>7010</v>
      </c>
      <c r="F15" s="3">
        <v>7010</v>
      </c>
      <c r="G15">
        <v>0.70053619980000004</v>
      </c>
      <c r="H15">
        <v>1</v>
      </c>
      <c r="I15" s="2">
        <v>1</v>
      </c>
      <c r="J15" s="3">
        <v>79067998458</v>
      </c>
      <c r="K15" s="3">
        <v>276864375</v>
      </c>
      <c r="L15">
        <f t="shared" si="0"/>
        <v>0.41041026400034752</v>
      </c>
      <c r="M15">
        <f t="shared" si="1"/>
        <v>0</v>
      </c>
      <c r="N15">
        <f t="shared" si="2"/>
        <v>0</v>
      </c>
    </row>
    <row r="16" spans="1:14">
      <c r="A16" s="4">
        <v>40453</v>
      </c>
      <c r="B16" s="1">
        <v>0.99758922453703702</v>
      </c>
      <c r="C16" t="s">
        <v>28</v>
      </c>
      <c r="D16" s="2">
        <v>1.0000586867000001</v>
      </c>
      <c r="E16" s="3">
        <v>9970</v>
      </c>
      <c r="F16" s="3">
        <v>9970</v>
      </c>
      <c r="G16">
        <v>0.7605618918</v>
      </c>
      <c r="H16">
        <v>1</v>
      </c>
      <c r="I16" s="2">
        <v>1</v>
      </c>
      <c r="J16" s="3">
        <v>79068008420</v>
      </c>
      <c r="K16" s="3">
        <v>276874375</v>
      </c>
      <c r="L16">
        <f t="shared" si="0"/>
        <v>0.58510639900123351</v>
      </c>
      <c r="M16">
        <f t="shared" si="1"/>
        <v>0</v>
      </c>
      <c r="N16">
        <f t="shared" si="2"/>
        <v>0</v>
      </c>
    </row>
    <row r="17" spans="1:14">
      <c r="A17" s="4">
        <v>40453</v>
      </c>
      <c r="B17" s="1">
        <v>0.99758923611111117</v>
      </c>
      <c r="C17" t="s">
        <v>27</v>
      </c>
      <c r="D17" s="2">
        <v>1.0000586432</v>
      </c>
      <c r="E17" s="3">
        <v>10005</v>
      </c>
      <c r="F17" s="3">
        <v>10004</v>
      </c>
      <c r="G17">
        <v>0.42916559520000003</v>
      </c>
      <c r="H17">
        <v>1</v>
      </c>
      <c r="I17" s="2">
        <v>1</v>
      </c>
      <c r="J17" s="3">
        <v>79068018431</v>
      </c>
      <c r="K17" s="3">
        <v>276884375</v>
      </c>
      <c r="L17">
        <f t="shared" si="0"/>
        <v>0.58666657280082291</v>
      </c>
      <c r="M17">
        <f t="shared" si="1"/>
        <v>0</v>
      </c>
      <c r="N17">
        <f t="shared" si="2"/>
        <v>0</v>
      </c>
    </row>
    <row r="18" spans="1:14">
      <c r="A18" s="4">
        <v>40453</v>
      </c>
      <c r="B18" s="1">
        <v>0.99758925925925934</v>
      </c>
      <c r="C18" t="s">
        <v>27</v>
      </c>
      <c r="D18" s="2">
        <v>1.00005883</v>
      </c>
      <c r="E18" s="3">
        <v>19961</v>
      </c>
      <c r="F18" s="3">
        <v>19960</v>
      </c>
      <c r="G18">
        <v>0.89407786079999996</v>
      </c>
      <c r="H18">
        <v>1</v>
      </c>
      <c r="I18" s="2">
        <v>1</v>
      </c>
      <c r="J18" s="3">
        <v>79068038380</v>
      </c>
      <c r="K18" s="3">
        <v>276904375</v>
      </c>
      <c r="L18">
        <f t="shared" si="0"/>
        <v>1.1742467999974906</v>
      </c>
      <c r="M18">
        <f t="shared" si="1"/>
        <v>0</v>
      </c>
      <c r="N18">
        <f t="shared" si="2"/>
        <v>0</v>
      </c>
    </row>
    <row r="19" spans="1:14">
      <c r="A19" s="4">
        <v>40453</v>
      </c>
      <c r="B19" s="1">
        <v>0.99758928240740741</v>
      </c>
      <c r="C19" t="s">
        <v>27</v>
      </c>
      <c r="D19" s="2">
        <v>1.0000586793999999</v>
      </c>
      <c r="E19" s="3">
        <v>20036</v>
      </c>
      <c r="F19" s="3">
        <v>20034</v>
      </c>
      <c r="G19">
        <v>0.72736056989999998</v>
      </c>
      <c r="H19">
        <v>1</v>
      </c>
      <c r="I19" s="2">
        <v>1</v>
      </c>
      <c r="J19" s="3">
        <v>79068058419</v>
      </c>
      <c r="K19" s="3">
        <v>276924375</v>
      </c>
      <c r="L19">
        <f t="shared" si="0"/>
        <v>1.1755830995971337</v>
      </c>
      <c r="M19">
        <f t="shared" si="1"/>
        <v>0</v>
      </c>
      <c r="N19">
        <f t="shared" si="2"/>
        <v>0</v>
      </c>
    </row>
    <row r="20" spans="1:14">
      <c r="A20" s="4">
        <v>40453</v>
      </c>
      <c r="B20" s="1">
        <v>0.99758932870370376</v>
      </c>
      <c r="C20" t="s">
        <v>27</v>
      </c>
      <c r="D20" s="2">
        <v>1.0000587755000001</v>
      </c>
      <c r="E20" s="3">
        <v>39973</v>
      </c>
      <c r="F20" s="3">
        <v>39970</v>
      </c>
      <c r="G20">
        <v>0.31024243779999999</v>
      </c>
      <c r="H20">
        <v>1</v>
      </c>
      <c r="I20" s="2">
        <v>1</v>
      </c>
      <c r="J20" s="3">
        <v>79068098391</v>
      </c>
      <c r="K20" s="3">
        <v>276964375</v>
      </c>
      <c r="L20">
        <f t="shared" si="0"/>
        <v>2.349256735004019</v>
      </c>
      <c r="M20">
        <f t="shared" si="1"/>
        <v>0</v>
      </c>
      <c r="N20">
        <f t="shared" si="2"/>
        <v>0</v>
      </c>
    </row>
    <row r="21" spans="1:14">
      <c r="A21" s="4">
        <v>40453</v>
      </c>
      <c r="B21" s="1">
        <v>0.99758935185185182</v>
      </c>
      <c r="C21" t="s">
        <v>27</v>
      </c>
      <c r="D21" s="2">
        <v>1.0000588254</v>
      </c>
      <c r="E21" s="3">
        <v>28418</v>
      </c>
      <c r="F21" s="3">
        <v>28417</v>
      </c>
      <c r="G21">
        <v>0.72706075849999996</v>
      </c>
      <c r="H21">
        <v>1</v>
      </c>
      <c r="I21" s="2">
        <v>1</v>
      </c>
      <c r="J21" s="3">
        <v>79068127126</v>
      </c>
      <c r="K21" s="3">
        <v>276993125</v>
      </c>
      <c r="L21">
        <f t="shared" si="0"/>
        <v>1.6716413918002218</v>
      </c>
      <c r="M21">
        <f t="shared" si="1"/>
        <v>0</v>
      </c>
      <c r="N21">
        <f t="shared" si="2"/>
        <v>0</v>
      </c>
    </row>
    <row r="22" spans="1:14">
      <c r="A22" s="4">
        <v>40453</v>
      </c>
      <c r="B22" s="1">
        <v>0.99758936342592586</v>
      </c>
      <c r="C22" t="s">
        <v>27</v>
      </c>
      <c r="D22" s="2">
        <v>1.0000589673</v>
      </c>
      <c r="E22" s="3">
        <v>2568</v>
      </c>
      <c r="F22" s="3">
        <v>2567</v>
      </c>
      <c r="G22">
        <v>0.41722469499999998</v>
      </c>
      <c r="H22">
        <v>1</v>
      </c>
      <c r="I22" s="2">
        <v>1</v>
      </c>
      <c r="J22" s="3">
        <v>79068129379</v>
      </c>
      <c r="K22" s="3">
        <v>276995416</v>
      </c>
      <c r="L22">
        <f t="shared" si="0"/>
        <v>0.15136905910003406</v>
      </c>
      <c r="M22">
        <f t="shared" si="1"/>
        <v>0</v>
      </c>
      <c r="N22">
        <f t="shared" si="2"/>
        <v>0</v>
      </c>
    </row>
    <row r="23" spans="1:14">
      <c r="A23" s="4">
        <v>40453</v>
      </c>
      <c r="B23" s="1">
        <v>0.99758947916666674</v>
      </c>
      <c r="C23" t="s">
        <v>29</v>
      </c>
      <c r="D23" s="2">
        <v>1.0000590559</v>
      </c>
      <c r="E23" s="3">
        <v>107168</v>
      </c>
      <c r="F23" s="3">
        <v>107161</v>
      </c>
      <c r="G23">
        <v>0.31235974</v>
      </c>
      <c r="H23">
        <v>1</v>
      </c>
      <c r="I23" s="2">
        <v>1</v>
      </c>
      <c r="J23" s="3">
        <v>79068236849</v>
      </c>
      <c r="K23" s="3">
        <v>277102916</v>
      </c>
      <c r="L23">
        <f t="shared" si="0"/>
        <v>6.3284892998926807</v>
      </c>
      <c r="M23">
        <f t="shared" si="1"/>
        <v>0</v>
      </c>
      <c r="N23">
        <f t="shared" si="2"/>
        <v>0</v>
      </c>
    </row>
    <row r="24" spans="1:14">
      <c r="A24" s="4">
        <v>40453</v>
      </c>
      <c r="B24" s="1">
        <v>0.99758949074074066</v>
      </c>
      <c r="C24" t="s">
        <v>27</v>
      </c>
      <c r="D24" s="2">
        <v>1.0000587148</v>
      </c>
      <c r="E24" s="3">
        <v>1860</v>
      </c>
      <c r="F24" s="3">
        <v>1860</v>
      </c>
      <c r="G24">
        <v>0.40690336100000002</v>
      </c>
      <c r="H24">
        <v>1</v>
      </c>
      <c r="I24" s="2">
        <v>1</v>
      </c>
      <c r="J24" s="3">
        <v>79068238399</v>
      </c>
      <c r="K24" s="3">
        <v>277104375</v>
      </c>
      <c r="L24">
        <f t="shared" si="0"/>
        <v>0.10920952799983752</v>
      </c>
      <c r="M24">
        <f t="shared" si="1"/>
        <v>0</v>
      </c>
      <c r="N24">
        <f t="shared" si="2"/>
        <v>0</v>
      </c>
    </row>
    <row r="25" spans="1:14">
      <c r="A25" s="4">
        <v>40453</v>
      </c>
      <c r="B25" s="1">
        <v>0.99758949074074066</v>
      </c>
      <c r="C25" t="s">
        <v>25</v>
      </c>
      <c r="D25" s="2">
        <v>1.0000585339000001</v>
      </c>
      <c r="E25" s="3">
        <v>4787</v>
      </c>
      <c r="F25" s="3">
        <v>4787</v>
      </c>
      <c r="G25">
        <v>0.42649873069999999</v>
      </c>
      <c r="H25">
        <v>1</v>
      </c>
      <c r="I25" s="2">
        <v>1</v>
      </c>
      <c r="J25" s="3">
        <v>79068243238</v>
      </c>
      <c r="K25" s="3">
        <v>277109166</v>
      </c>
      <c r="L25">
        <f t="shared" si="0"/>
        <v>0.28020177930011414</v>
      </c>
      <c r="M25">
        <f t="shared" si="1"/>
        <v>0</v>
      </c>
      <c r="N25">
        <f t="shared" si="2"/>
        <v>0</v>
      </c>
    </row>
    <row r="26" spans="1:14">
      <c r="A26" s="4">
        <v>40453</v>
      </c>
      <c r="B26" s="1">
        <v>0.9975895023148148</v>
      </c>
      <c r="C26" t="s">
        <v>25</v>
      </c>
      <c r="D26" s="2">
        <v>1.0000592062</v>
      </c>
      <c r="E26" s="3">
        <v>8209</v>
      </c>
      <c r="F26" s="3">
        <v>8208</v>
      </c>
      <c r="G26">
        <v>6.9657360200000004E-2</v>
      </c>
      <c r="H26">
        <v>1</v>
      </c>
      <c r="I26" s="2">
        <v>1</v>
      </c>
      <c r="J26" s="3">
        <v>79068251600</v>
      </c>
      <c r="K26" s="3">
        <v>277117708</v>
      </c>
      <c r="L26">
        <f t="shared" si="0"/>
        <v>0.4859644896005193</v>
      </c>
      <c r="M26">
        <f t="shared" si="1"/>
        <v>0</v>
      </c>
      <c r="N26">
        <f t="shared" si="2"/>
        <v>0</v>
      </c>
    </row>
    <row r="27" spans="1:14">
      <c r="A27" s="4">
        <v>40453</v>
      </c>
      <c r="B27" s="1">
        <v>0.9975895023148148</v>
      </c>
      <c r="C27" t="s">
        <v>25</v>
      </c>
      <c r="D27" s="2">
        <v>1.0000587153</v>
      </c>
      <c r="E27" s="3">
        <v>1591</v>
      </c>
      <c r="F27" s="3">
        <v>1591</v>
      </c>
      <c r="G27">
        <v>0.2300644023</v>
      </c>
      <c r="H27">
        <v>1</v>
      </c>
      <c r="I27" s="2">
        <v>1</v>
      </c>
      <c r="J27" s="3">
        <v>79068252981</v>
      </c>
      <c r="K27" s="3">
        <v>277118958</v>
      </c>
      <c r="L27">
        <f t="shared" si="0"/>
        <v>9.3416042300077606E-2</v>
      </c>
      <c r="M27">
        <f t="shared" si="1"/>
        <v>0</v>
      </c>
      <c r="N27">
        <f t="shared" si="2"/>
        <v>0</v>
      </c>
    </row>
    <row r="28" spans="1:14">
      <c r="A28" s="4">
        <v>40453</v>
      </c>
      <c r="B28" s="1">
        <v>0.99758954861111115</v>
      </c>
      <c r="C28" t="s">
        <v>27</v>
      </c>
      <c r="D28" s="2">
        <v>1.0000588497</v>
      </c>
      <c r="E28" s="3">
        <v>35607</v>
      </c>
      <c r="F28" s="3">
        <v>35604</v>
      </c>
      <c r="G28">
        <v>8.2310865600000005E-2</v>
      </c>
      <c r="H28">
        <v>1</v>
      </c>
      <c r="I28" s="2">
        <v>1</v>
      </c>
      <c r="J28" s="3">
        <v>79068288776</v>
      </c>
      <c r="K28" s="3">
        <v>277154791</v>
      </c>
      <c r="L28">
        <f t="shared" si="0"/>
        <v>2.0952847188018495</v>
      </c>
      <c r="M28">
        <f t="shared" si="1"/>
        <v>0</v>
      </c>
      <c r="N28">
        <f t="shared" si="2"/>
        <v>0</v>
      </c>
    </row>
    <row r="29" spans="1:14">
      <c r="A29" s="4">
        <v>40453</v>
      </c>
      <c r="B29" s="1">
        <v>0.99758960648148154</v>
      </c>
      <c r="C29" t="s">
        <v>27</v>
      </c>
      <c r="D29" s="2">
        <v>1.0000588873</v>
      </c>
      <c r="E29" s="3">
        <v>50161</v>
      </c>
      <c r="F29" s="3">
        <v>50159</v>
      </c>
      <c r="G29">
        <v>0.37448049620000001</v>
      </c>
      <c r="H29">
        <v>1</v>
      </c>
      <c r="I29" s="2">
        <v>1</v>
      </c>
      <c r="J29" s="3">
        <v>79068338972</v>
      </c>
      <c r="K29" s="3">
        <v>277205000</v>
      </c>
      <c r="L29">
        <f t="shared" si="0"/>
        <v>2.9537280806980561</v>
      </c>
      <c r="M29">
        <f t="shared" si="1"/>
        <v>0</v>
      </c>
      <c r="N29">
        <f t="shared" si="2"/>
        <v>0</v>
      </c>
    </row>
    <row r="30" spans="1:14">
      <c r="A30" s="4">
        <v>40453</v>
      </c>
      <c r="B30" s="1">
        <v>0.99758962962962971</v>
      </c>
      <c r="C30" t="s">
        <v>26</v>
      </c>
      <c r="D30" s="2">
        <v>1.0000590385000001</v>
      </c>
      <c r="E30" s="3">
        <v>27382</v>
      </c>
      <c r="F30" s="3">
        <v>27380</v>
      </c>
      <c r="G30">
        <v>0.1120712264</v>
      </c>
      <c r="H30">
        <v>1</v>
      </c>
      <c r="I30" s="2">
        <v>1</v>
      </c>
      <c r="J30" s="3">
        <v>79068366430</v>
      </c>
      <c r="K30" s="3">
        <v>277232500</v>
      </c>
      <c r="L30">
        <f t="shared" si="0"/>
        <v>1.616474130001734</v>
      </c>
      <c r="M30">
        <f t="shared" si="1"/>
        <v>0</v>
      </c>
      <c r="N30">
        <f t="shared" si="2"/>
        <v>0</v>
      </c>
    </row>
    <row r="31" spans="1:14">
      <c r="A31" s="4">
        <v>40453</v>
      </c>
      <c r="B31" s="1">
        <v>0.99758964120370364</v>
      </c>
      <c r="C31" t="s">
        <v>26</v>
      </c>
      <c r="D31" s="2">
        <v>1.0000589929999999</v>
      </c>
      <c r="E31" s="3">
        <v>2792</v>
      </c>
      <c r="F31" s="3">
        <v>2792</v>
      </c>
      <c r="G31">
        <v>0.1969880229</v>
      </c>
      <c r="H31">
        <v>1</v>
      </c>
      <c r="I31" s="2">
        <v>1</v>
      </c>
      <c r="J31" s="3">
        <v>79068368942</v>
      </c>
      <c r="K31" s="3">
        <v>277235000</v>
      </c>
      <c r="L31">
        <f t="shared" si="0"/>
        <v>0.16470845599951645</v>
      </c>
      <c r="M31">
        <f t="shared" si="1"/>
        <v>0</v>
      </c>
      <c r="N31">
        <f t="shared" si="2"/>
        <v>0</v>
      </c>
    </row>
    <row r="32" spans="1:14">
      <c r="A32" s="4">
        <v>40453</v>
      </c>
      <c r="B32" s="1">
        <v>0.99758966435185181</v>
      </c>
      <c r="C32" t="s">
        <v>27</v>
      </c>
      <c r="D32" s="2">
        <v>1.0000587303999999</v>
      </c>
      <c r="E32" s="3">
        <v>19721</v>
      </c>
      <c r="F32" s="3">
        <v>19720</v>
      </c>
      <c r="G32">
        <v>0.8249979382</v>
      </c>
      <c r="H32">
        <v>1</v>
      </c>
      <c r="I32" s="2">
        <v>1</v>
      </c>
      <c r="J32" s="3">
        <v>79068388802</v>
      </c>
      <c r="K32" s="3">
        <v>277254791</v>
      </c>
      <c r="L32">
        <f t="shared" si="0"/>
        <v>1.1581634879985359</v>
      </c>
      <c r="M32">
        <f t="shared" si="1"/>
        <v>0</v>
      </c>
      <c r="N32">
        <f t="shared" si="2"/>
        <v>0</v>
      </c>
    </row>
    <row r="33" spans="1:14">
      <c r="A33" s="4">
        <v>40453</v>
      </c>
      <c r="B33" s="1">
        <v>0.99758968749999999</v>
      </c>
      <c r="C33" t="s">
        <v>27</v>
      </c>
      <c r="D33" s="2">
        <v>1.0000586212</v>
      </c>
      <c r="E33" s="3">
        <v>19861</v>
      </c>
      <c r="F33" s="3">
        <v>19859</v>
      </c>
      <c r="G33">
        <v>0.41193000130000001</v>
      </c>
      <c r="H33">
        <v>1</v>
      </c>
      <c r="I33" s="2">
        <v>1</v>
      </c>
      <c r="J33" s="3">
        <v>79068408622</v>
      </c>
      <c r="K33" s="3">
        <v>277274583</v>
      </c>
      <c r="L33">
        <f t="shared" si="0"/>
        <v>1.1641584108001553</v>
      </c>
      <c r="M33">
        <f t="shared" si="1"/>
        <v>0</v>
      </c>
      <c r="N33">
        <f t="shared" si="2"/>
        <v>0</v>
      </c>
    </row>
    <row r="34" spans="1:14">
      <c r="A34" s="4">
        <v>40453</v>
      </c>
      <c r="B34" s="1">
        <v>0.99758971064814805</v>
      </c>
      <c r="C34" t="s">
        <v>27</v>
      </c>
      <c r="D34" s="2">
        <v>1.0000592828999999</v>
      </c>
      <c r="E34" s="3">
        <v>20137</v>
      </c>
      <c r="F34" s="3">
        <v>20136</v>
      </c>
      <c r="G34">
        <v>0.61997095400000002</v>
      </c>
      <c r="H34">
        <v>1</v>
      </c>
      <c r="I34" s="2">
        <v>1</v>
      </c>
      <c r="J34" s="3">
        <v>79068428861</v>
      </c>
      <c r="K34" s="3">
        <v>277295000</v>
      </c>
      <c r="L34">
        <f t="shared" si="0"/>
        <v>1.1937204743990151</v>
      </c>
      <c r="M34">
        <f t="shared" si="1"/>
        <v>0</v>
      </c>
      <c r="N34">
        <f t="shared" si="2"/>
        <v>0</v>
      </c>
    </row>
    <row r="35" spans="1:14">
      <c r="A35" s="4">
        <v>40453</v>
      </c>
      <c r="B35" s="1">
        <v>0.99758973379629623</v>
      </c>
      <c r="C35" t="s">
        <v>27</v>
      </c>
      <c r="D35" s="2">
        <v>1.0000585338000001</v>
      </c>
      <c r="E35" s="3">
        <v>20005</v>
      </c>
      <c r="F35" s="3">
        <v>20003</v>
      </c>
      <c r="G35">
        <v>0.13706738409999999</v>
      </c>
      <c r="H35">
        <v>1</v>
      </c>
      <c r="I35" s="2">
        <v>1</v>
      </c>
      <c r="J35" s="3">
        <v>79068448851</v>
      </c>
      <c r="K35" s="3">
        <v>277314791</v>
      </c>
      <c r="L35">
        <f t="shared" si="0"/>
        <v>1.1708516014004999</v>
      </c>
      <c r="M35">
        <f t="shared" si="1"/>
        <v>0</v>
      </c>
      <c r="N35">
        <f t="shared" si="2"/>
        <v>0</v>
      </c>
    </row>
    <row r="36" spans="1:14">
      <c r="A36" s="4">
        <v>40453</v>
      </c>
      <c r="B36" s="1">
        <v>0.99758975694444452</v>
      </c>
      <c r="C36" t="s">
        <v>27</v>
      </c>
      <c r="D36" s="2">
        <v>1.0000588737</v>
      </c>
      <c r="E36" s="3">
        <v>19948</v>
      </c>
      <c r="F36" s="3">
        <v>19947</v>
      </c>
      <c r="G36">
        <v>0.67239905060000005</v>
      </c>
      <c r="H36">
        <v>1</v>
      </c>
      <c r="I36" s="2">
        <v>1</v>
      </c>
      <c r="J36" s="3">
        <v>79068468759</v>
      </c>
      <c r="K36" s="3">
        <v>277334791</v>
      </c>
      <c r="L36">
        <f t="shared" si="0"/>
        <v>1.1743536938993202</v>
      </c>
      <c r="M36">
        <f t="shared" si="1"/>
        <v>0</v>
      </c>
      <c r="N36">
        <f t="shared" si="2"/>
        <v>0</v>
      </c>
    </row>
    <row r="37" spans="1:14">
      <c r="A37" s="4">
        <v>40453</v>
      </c>
      <c r="B37" s="1">
        <v>0.99758979166666661</v>
      </c>
      <c r="C37" t="s">
        <v>27</v>
      </c>
      <c r="D37" s="2">
        <v>1.0000587286</v>
      </c>
      <c r="E37" s="3">
        <v>30018</v>
      </c>
      <c r="F37" s="3">
        <v>30016</v>
      </c>
      <c r="G37">
        <v>0.66223216709999999</v>
      </c>
      <c r="H37">
        <v>1</v>
      </c>
      <c r="I37" s="2">
        <v>1</v>
      </c>
      <c r="J37" s="3">
        <v>79068498796</v>
      </c>
      <c r="K37" s="3">
        <v>277364791</v>
      </c>
      <c r="L37">
        <f t="shared" si="0"/>
        <v>1.7627976576004585</v>
      </c>
      <c r="M37">
        <f t="shared" si="1"/>
        <v>0</v>
      </c>
      <c r="N37">
        <f t="shared" si="2"/>
        <v>0</v>
      </c>
    </row>
    <row r="38" spans="1:14">
      <c r="A38" s="4">
        <v>40453</v>
      </c>
      <c r="B38" s="1">
        <v>0.99758981481481479</v>
      </c>
      <c r="C38" t="s">
        <v>27</v>
      </c>
      <c r="D38" s="2">
        <v>1.0000590669</v>
      </c>
      <c r="E38" s="3">
        <v>26708</v>
      </c>
      <c r="F38" s="3">
        <v>26706</v>
      </c>
      <c r="G38">
        <v>7.7484048E-2</v>
      </c>
      <c r="H38">
        <v>1</v>
      </c>
      <c r="I38" s="2">
        <v>1</v>
      </c>
      <c r="J38" s="3">
        <v>79068525579</v>
      </c>
      <c r="K38" s="3">
        <v>277391666</v>
      </c>
      <c r="L38">
        <f t="shared" si="0"/>
        <v>1.5774406314012595</v>
      </c>
      <c r="M38">
        <f t="shared" si="1"/>
        <v>0</v>
      </c>
      <c r="N38">
        <f t="shared" si="2"/>
        <v>0</v>
      </c>
    </row>
    <row r="39" spans="1:14">
      <c r="A39" s="4">
        <v>40453</v>
      </c>
      <c r="B39" s="1">
        <v>0.99758981481481479</v>
      </c>
      <c r="C39" t="s">
        <v>27</v>
      </c>
      <c r="D39" s="2">
        <v>1.0000588456999999</v>
      </c>
      <c r="E39" s="3">
        <v>2417</v>
      </c>
      <c r="F39" s="3">
        <v>2417</v>
      </c>
      <c r="G39">
        <v>0.37905944419999998</v>
      </c>
      <c r="H39">
        <v>1</v>
      </c>
      <c r="I39" s="2">
        <v>1</v>
      </c>
      <c r="J39" s="3">
        <v>79068527722</v>
      </c>
      <c r="K39" s="3">
        <v>277393750</v>
      </c>
      <c r="L39">
        <f t="shared" si="0"/>
        <v>0.14223005689973434</v>
      </c>
      <c r="M39">
        <f t="shared" si="1"/>
        <v>0</v>
      </c>
      <c r="N39">
        <f t="shared" si="2"/>
        <v>0</v>
      </c>
    </row>
    <row r="40" spans="1:14">
      <c r="A40" s="4">
        <v>40453</v>
      </c>
      <c r="B40" s="1">
        <v>0.99758998842592594</v>
      </c>
      <c r="C40" t="s">
        <v>28</v>
      </c>
      <c r="D40" s="2">
        <v>1.0000591849</v>
      </c>
      <c r="E40" s="3">
        <v>140372</v>
      </c>
      <c r="F40" s="3">
        <v>140364</v>
      </c>
      <c r="G40">
        <v>0.72756255700000005</v>
      </c>
      <c r="H40">
        <v>1</v>
      </c>
      <c r="I40" s="2">
        <v>1</v>
      </c>
      <c r="J40" s="3">
        <v>79068668456</v>
      </c>
      <c r="K40" s="3">
        <v>277534583</v>
      </c>
      <c r="L40">
        <f t="shared" si="0"/>
        <v>8.3074293035897426</v>
      </c>
      <c r="M40">
        <f t="shared" si="1"/>
        <v>0</v>
      </c>
      <c r="N40">
        <f t="shared" si="2"/>
        <v>0</v>
      </c>
    </row>
    <row r="41" spans="1:14">
      <c r="A41" s="4">
        <v>40453</v>
      </c>
      <c r="B41" s="1">
        <v>0.99759002314814815</v>
      </c>
      <c r="C41" t="s">
        <v>29</v>
      </c>
      <c r="D41" s="2">
        <v>1.0000589347</v>
      </c>
      <c r="E41" s="3">
        <v>32658</v>
      </c>
      <c r="F41" s="3">
        <v>32656</v>
      </c>
      <c r="G41">
        <v>0.45210583040000002</v>
      </c>
      <c r="H41">
        <v>1</v>
      </c>
      <c r="I41" s="2">
        <v>1</v>
      </c>
      <c r="J41" s="3">
        <v>79068701021</v>
      </c>
      <c r="K41" s="3">
        <v>277567083</v>
      </c>
      <c r="L41">
        <f t="shared" si="0"/>
        <v>1.9245715631986968</v>
      </c>
      <c r="M41">
        <f t="shared" si="1"/>
        <v>0</v>
      </c>
      <c r="N41">
        <f t="shared" si="2"/>
        <v>0</v>
      </c>
    </row>
    <row r="42" spans="1:14">
      <c r="A42" s="4">
        <v>40453</v>
      </c>
      <c r="B42" s="1">
        <v>0.99759002314814815</v>
      </c>
      <c r="C42" t="s">
        <v>27</v>
      </c>
      <c r="D42" s="2">
        <v>1.0000588035</v>
      </c>
      <c r="E42" s="3">
        <v>1774</v>
      </c>
      <c r="F42" s="3">
        <v>1774</v>
      </c>
      <c r="G42">
        <v>0.62707070170000001</v>
      </c>
      <c r="H42">
        <v>1</v>
      </c>
      <c r="I42" s="2">
        <v>1</v>
      </c>
      <c r="J42" s="3">
        <v>79068702514</v>
      </c>
      <c r="K42" s="3">
        <v>277568541</v>
      </c>
      <c r="L42">
        <f t="shared" si="0"/>
        <v>0.10431740900003206</v>
      </c>
      <c r="M42">
        <f t="shared" si="1"/>
        <v>0</v>
      </c>
      <c r="N42">
        <f t="shared" si="2"/>
        <v>0</v>
      </c>
    </row>
    <row r="43" spans="1:14">
      <c r="A43" s="4">
        <v>40453</v>
      </c>
      <c r="B43" s="1">
        <v>0.99759005787037036</v>
      </c>
      <c r="C43" t="s">
        <v>25</v>
      </c>
      <c r="D43" s="2">
        <v>1.0000592008</v>
      </c>
      <c r="E43" s="3">
        <v>29236</v>
      </c>
      <c r="F43" s="3">
        <v>29234</v>
      </c>
      <c r="G43">
        <v>0.38550404370000002</v>
      </c>
      <c r="H43">
        <v>1</v>
      </c>
      <c r="I43" s="2">
        <v>1</v>
      </c>
      <c r="J43" s="3">
        <v>79068731990</v>
      </c>
      <c r="K43" s="3">
        <v>277598125</v>
      </c>
      <c r="L43">
        <f t="shared" si="0"/>
        <v>1.7306761871986964</v>
      </c>
      <c r="M43">
        <f t="shared" si="1"/>
        <v>0</v>
      </c>
      <c r="N43">
        <f t="shared" si="2"/>
        <v>0</v>
      </c>
    </row>
    <row r="44" spans="1:14">
      <c r="A44" s="4">
        <v>40453</v>
      </c>
      <c r="B44" s="1">
        <v>0.9975900694444445</v>
      </c>
      <c r="C44" t="s">
        <v>25</v>
      </c>
      <c r="D44" s="2">
        <v>1.0000587839999999</v>
      </c>
      <c r="E44" s="3">
        <v>8654</v>
      </c>
      <c r="F44" s="3">
        <v>8654</v>
      </c>
      <c r="G44">
        <v>0.548920772</v>
      </c>
      <c r="H44">
        <v>1</v>
      </c>
      <c r="I44" s="2">
        <v>1</v>
      </c>
      <c r="J44" s="3">
        <v>79068740642</v>
      </c>
      <c r="K44" s="3">
        <v>277606666</v>
      </c>
      <c r="L44">
        <f t="shared" si="0"/>
        <v>0.5087167359997693</v>
      </c>
      <c r="M44">
        <f t="shared" si="1"/>
        <v>0</v>
      </c>
      <c r="N44">
        <f t="shared" si="2"/>
        <v>0</v>
      </c>
    </row>
    <row r="45" spans="1:14">
      <c r="A45" s="4">
        <v>40453</v>
      </c>
      <c r="B45" s="1">
        <v>0.9975900694444445</v>
      </c>
      <c r="C45" t="s">
        <v>25</v>
      </c>
      <c r="D45" s="2">
        <v>1.0000589593</v>
      </c>
      <c r="E45" s="3">
        <v>1651</v>
      </c>
      <c r="F45" s="3">
        <v>1651</v>
      </c>
      <c r="G45">
        <v>0.96745477899999999</v>
      </c>
      <c r="H45">
        <v>1</v>
      </c>
      <c r="I45" s="2">
        <v>1</v>
      </c>
      <c r="J45" s="3">
        <v>79068742054</v>
      </c>
      <c r="K45" s="3">
        <v>277608125</v>
      </c>
      <c r="L45">
        <f t="shared" si="0"/>
        <v>9.7341804299958312E-2</v>
      </c>
      <c r="M45">
        <f t="shared" si="1"/>
        <v>0</v>
      </c>
      <c r="N45">
        <f t="shared" si="2"/>
        <v>0</v>
      </c>
    </row>
    <row r="46" spans="1:14">
      <c r="A46" s="4">
        <v>40453</v>
      </c>
      <c r="B46" s="1">
        <v>0.99759008101851843</v>
      </c>
      <c r="C46" t="s">
        <v>27</v>
      </c>
      <c r="D46" s="2">
        <v>1.0000589579000001</v>
      </c>
      <c r="E46" s="3">
        <v>6420</v>
      </c>
      <c r="F46" s="3">
        <v>6419</v>
      </c>
      <c r="G46">
        <v>0.47547297459999999</v>
      </c>
      <c r="H46">
        <v>1</v>
      </c>
      <c r="I46" s="2">
        <v>1</v>
      </c>
      <c r="J46" s="3">
        <v>79068748512</v>
      </c>
      <c r="K46" s="3">
        <v>277614583</v>
      </c>
      <c r="L46">
        <f t="shared" si="0"/>
        <v>0.37845076010034973</v>
      </c>
      <c r="M46">
        <f t="shared" si="1"/>
        <v>0</v>
      </c>
      <c r="N46">
        <f t="shared" si="2"/>
        <v>0</v>
      </c>
    </row>
    <row r="47" spans="1:14">
      <c r="A47" s="4">
        <v>40453</v>
      </c>
      <c r="B47" s="1">
        <v>0.99759008101851843</v>
      </c>
      <c r="C47" t="s">
        <v>28</v>
      </c>
      <c r="D47" s="2">
        <v>1.0000589576000001</v>
      </c>
      <c r="E47" s="3">
        <v>1510</v>
      </c>
      <c r="F47" s="3">
        <v>1509</v>
      </c>
      <c r="G47">
        <v>0.14543347340000001</v>
      </c>
      <c r="H47">
        <v>1</v>
      </c>
      <c r="I47" s="2">
        <v>1</v>
      </c>
      <c r="J47" s="3">
        <v>79068749970</v>
      </c>
      <c r="K47" s="3">
        <v>277616041</v>
      </c>
      <c r="L47">
        <f t="shared" si="0"/>
        <v>8.8967018400126108E-2</v>
      </c>
      <c r="M47">
        <f t="shared" si="1"/>
        <v>0</v>
      </c>
      <c r="N47">
        <f t="shared" si="2"/>
        <v>0</v>
      </c>
    </row>
    <row r="48" spans="1:14">
      <c r="A48" s="4">
        <v>40453</v>
      </c>
      <c r="B48" s="1">
        <v>0.99759008101851843</v>
      </c>
      <c r="C48" t="s">
        <v>28</v>
      </c>
      <c r="D48" s="2">
        <v>1.0000587704999999</v>
      </c>
      <c r="E48" s="3">
        <v>1088</v>
      </c>
      <c r="F48" s="3">
        <v>1088</v>
      </c>
      <c r="G48">
        <v>0.5679434994</v>
      </c>
      <c r="H48">
        <v>1</v>
      </c>
      <c r="I48" s="2">
        <v>1</v>
      </c>
      <c r="J48" s="3">
        <v>79068751062</v>
      </c>
      <c r="K48" s="3">
        <v>277617083</v>
      </c>
      <c r="L48">
        <f t="shared" si="0"/>
        <v>6.3942303999965588E-2</v>
      </c>
      <c r="M48">
        <f t="shared" si="1"/>
        <v>0</v>
      </c>
      <c r="N48">
        <f t="shared" si="2"/>
        <v>0</v>
      </c>
    </row>
    <row r="49" spans="1:14">
      <c r="A49" s="4">
        <v>40453</v>
      </c>
      <c r="B49" s="1">
        <v>0.9975901041666666</v>
      </c>
      <c r="C49" t="s">
        <v>28</v>
      </c>
      <c r="D49" s="2">
        <v>1.0000588298999999</v>
      </c>
      <c r="E49" s="3">
        <v>18443</v>
      </c>
      <c r="F49" s="3">
        <v>18441</v>
      </c>
      <c r="G49">
        <v>0.39374481230000002</v>
      </c>
      <c r="H49">
        <v>1</v>
      </c>
      <c r="I49" s="2">
        <v>1</v>
      </c>
      <c r="J49" s="3">
        <v>79068769587</v>
      </c>
      <c r="K49" s="3">
        <v>277635625</v>
      </c>
      <c r="L49">
        <f t="shared" si="0"/>
        <v>1.0848821858999145</v>
      </c>
      <c r="M49">
        <f t="shared" si="1"/>
        <v>0</v>
      </c>
      <c r="N49">
        <f t="shared" si="2"/>
        <v>0</v>
      </c>
    </row>
    <row r="50" spans="1:14">
      <c r="A50" s="4">
        <v>40453</v>
      </c>
      <c r="B50" s="1">
        <v>0.99759012731481478</v>
      </c>
      <c r="C50" t="s">
        <v>26</v>
      </c>
      <c r="D50" s="2">
        <v>1.0000591431000001</v>
      </c>
      <c r="E50" s="3">
        <v>20132</v>
      </c>
      <c r="F50" s="3">
        <v>20131</v>
      </c>
      <c r="G50">
        <v>0.49596901329999998</v>
      </c>
      <c r="H50">
        <v>1</v>
      </c>
      <c r="I50" s="2">
        <v>1</v>
      </c>
      <c r="J50" s="3">
        <v>79068789918</v>
      </c>
      <c r="K50" s="3">
        <v>277656041</v>
      </c>
      <c r="L50">
        <f t="shared" si="0"/>
        <v>1.1906097461032914</v>
      </c>
      <c r="M50">
        <f t="shared" si="1"/>
        <v>0</v>
      </c>
      <c r="N50">
        <f t="shared" si="2"/>
        <v>0</v>
      </c>
    </row>
    <row r="51" spans="1:14">
      <c r="A51" s="4">
        <v>40453</v>
      </c>
      <c r="B51" s="1">
        <v>0.99759012731481478</v>
      </c>
      <c r="C51" t="s">
        <v>26</v>
      </c>
      <c r="D51" s="2">
        <v>1.0000590006000001</v>
      </c>
      <c r="E51" s="3">
        <v>2390</v>
      </c>
      <c r="F51" s="3">
        <v>2389</v>
      </c>
      <c r="G51">
        <v>2.11990671E-2</v>
      </c>
      <c r="H51">
        <v>1</v>
      </c>
      <c r="I51" s="2">
        <v>1</v>
      </c>
      <c r="J51" s="3">
        <v>79068792040</v>
      </c>
      <c r="K51" s="3">
        <v>277658125</v>
      </c>
      <c r="L51">
        <f t="shared" si="0"/>
        <v>0.14095243340034358</v>
      </c>
      <c r="M51">
        <f t="shared" si="1"/>
        <v>0</v>
      </c>
      <c r="N51">
        <f t="shared" si="2"/>
        <v>0</v>
      </c>
    </row>
    <row r="52" spans="1:14">
      <c r="A52" s="4">
        <v>40453</v>
      </c>
      <c r="B52" s="1">
        <v>0.99759013888888892</v>
      </c>
      <c r="C52" t="s">
        <v>27</v>
      </c>
      <c r="D52" s="2">
        <v>1.0000586254999999</v>
      </c>
      <c r="E52" s="3">
        <v>6498</v>
      </c>
      <c r="F52" s="3">
        <v>6498</v>
      </c>
      <c r="G52">
        <v>0.50433005860000002</v>
      </c>
      <c r="H52">
        <v>1</v>
      </c>
      <c r="I52" s="2">
        <v>1</v>
      </c>
      <c r="J52" s="3">
        <v>79068798598</v>
      </c>
      <c r="K52" s="3">
        <v>277664583</v>
      </c>
      <c r="L52">
        <f t="shared" si="0"/>
        <v>0.3809484989997145</v>
      </c>
      <c r="M52">
        <f t="shared" si="1"/>
        <v>0</v>
      </c>
      <c r="N52">
        <f t="shared" si="2"/>
        <v>0</v>
      </c>
    </row>
    <row r="53" spans="1:14">
      <c r="A53" s="4">
        <v>40453</v>
      </c>
      <c r="B53" s="1">
        <v>0.99759016203703699</v>
      </c>
      <c r="C53" t="s">
        <v>27</v>
      </c>
      <c r="D53" s="2">
        <v>1.0000590433000001</v>
      </c>
      <c r="E53" s="3">
        <v>20161</v>
      </c>
      <c r="F53" s="3">
        <v>20159</v>
      </c>
      <c r="G53">
        <v>4.2146165899999997E-2</v>
      </c>
      <c r="H53">
        <v>1</v>
      </c>
      <c r="I53" s="2">
        <v>1</v>
      </c>
      <c r="J53" s="3">
        <v>79068818902</v>
      </c>
      <c r="K53" s="3">
        <v>277685000</v>
      </c>
      <c r="L53">
        <f t="shared" si="0"/>
        <v>1.1902538847025426</v>
      </c>
      <c r="M53">
        <f t="shared" si="1"/>
        <v>0</v>
      </c>
      <c r="N53">
        <f t="shared" si="2"/>
        <v>0</v>
      </c>
    </row>
    <row r="54" spans="1:14">
      <c r="A54" s="4">
        <v>40453</v>
      </c>
      <c r="B54" s="1">
        <v>0.99759018518518516</v>
      </c>
      <c r="C54" t="s">
        <v>27</v>
      </c>
      <c r="D54" s="2">
        <v>1.0000586168000001</v>
      </c>
      <c r="E54" s="3">
        <v>19703</v>
      </c>
      <c r="F54" s="3">
        <v>19702</v>
      </c>
      <c r="G54">
        <v>0.7151083546</v>
      </c>
      <c r="H54">
        <v>1</v>
      </c>
      <c r="I54" s="2">
        <v>1</v>
      </c>
      <c r="J54" s="3">
        <v>79068838390</v>
      </c>
      <c r="K54" s="3">
        <v>277704375</v>
      </c>
      <c r="L54">
        <f t="shared" si="0"/>
        <v>1.154868193600123</v>
      </c>
      <c r="M54">
        <f t="shared" si="1"/>
        <v>0</v>
      </c>
      <c r="N54">
        <f t="shared" si="2"/>
        <v>0</v>
      </c>
    </row>
    <row r="55" spans="1:14">
      <c r="A55" s="4">
        <v>40453</v>
      </c>
      <c r="B55" s="1">
        <v>0.99759020833333334</v>
      </c>
      <c r="C55" t="s">
        <v>27</v>
      </c>
      <c r="D55" s="2">
        <v>1.0000592849000001</v>
      </c>
      <c r="E55" s="3">
        <v>20020</v>
      </c>
      <c r="F55" s="3">
        <v>20018</v>
      </c>
      <c r="G55">
        <v>0.36916594670000002</v>
      </c>
      <c r="H55">
        <v>1</v>
      </c>
      <c r="I55" s="2">
        <v>1</v>
      </c>
      <c r="J55" s="3">
        <v>79068858418</v>
      </c>
      <c r="K55" s="3">
        <v>277724583</v>
      </c>
      <c r="L55">
        <f t="shared" si="0"/>
        <v>1.1867651282009319</v>
      </c>
      <c r="M55">
        <f t="shared" si="1"/>
        <v>0</v>
      </c>
      <c r="N55">
        <f t="shared" si="2"/>
        <v>0</v>
      </c>
    </row>
    <row r="56" spans="1:14">
      <c r="A56" s="4">
        <v>40453</v>
      </c>
      <c r="B56" s="1">
        <v>0.99759025462962958</v>
      </c>
      <c r="C56" t="s">
        <v>27</v>
      </c>
      <c r="D56" s="2">
        <v>1.0000590255999999</v>
      </c>
      <c r="E56" s="3">
        <v>40377</v>
      </c>
      <c r="F56" s="3">
        <v>40375</v>
      </c>
      <c r="G56">
        <v>0.95641862320000004</v>
      </c>
      <c r="H56">
        <v>1</v>
      </c>
      <c r="I56" s="2">
        <v>1</v>
      </c>
      <c r="J56" s="3">
        <v>79068899110</v>
      </c>
      <c r="K56" s="3">
        <v>277765208</v>
      </c>
      <c r="L56">
        <f t="shared" si="0"/>
        <v>2.3831585999942035</v>
      </c>
      <c r="M56">
        <f t="shared" si="1"/>
        <v>0</v>
      </c>
      <c r="N56">
        <f t="shared" si="2"/>
        <v>0</v>
      </c>
    </row>
    <row r="57" spans="1:14">
      <c r="A57" s="4">
        <v>40453</v>
      </c>
      <c r="B57" s="1">
        <v>0.99759030092592582</v>
      </c>
      <c r="C57" t="s">
        <v>27</v>
      </c>
      <c r="D57" s="2">
        <v>1.0000589723</v>
      </c>
      <c r="E57" s="3">
        <v>38400</v>
      </c>
      <c r="F57" s="3">
        <v>38397</v>
      </c>
      <c r="G57">
        <v>0.56035380530000001</v>
      </c>
      <c r="H57">
        <v>1</v>
      </c>
      <c r="I57" s="2">
        <v>1</v>
      </c>
      <c r="J57" s="3">
        <v>79068937455</v>
      </c>
      <c r="K57" s="3">
        <v>277803541</v>
      </c>
      <c r="L57">
        <f t="shared" si="0"/>
        <v>2.264359403096023</v>
      </c>
      <c r="M57">
        <f t="shared" si="1"/>
        <v>0</v>
      </c>
      <c r="N57">
        <f t="shared" si="2"/>
        <v>0</v>
      </c>
    </row>
    <row r="58" spans="1:14">
      <c r="A58" s="4">
        <v>40453</v>
      </c>
      <c r="B58" s="1">
        <v>0.99759030092592582</v>
      </c>
      <c r="C58" t="s">
        <v>27</v>
      </c>
      <c r="D58" s="2">
        <v>1.0000586805</v>
      </c>
      <c r="E58" s="3">
        <v>2439</v>
      </c>
      <c r="F58" s="3">
        <v>2438</v>
      </c>
      <c r="G58">
        <v>0.1909786621</v>
      </c>
      <c r="H58">
        <v>1</v>
      </c>
      <c r="I58" s="2">
        <v>1</v>
      </c>
      <c r="J58" s="3">
        <v>79068939617</v>
      </c>
      <c r="K58" s="3">
        <v>277805625</v>
      </c>
      <c r="L58">
        <f t="shared" si="0"/>
        <v>0.14306305900026928</v>
      </c>
      <c r="M58">
        <f t="shared" si="1"/>
        <v>0</v>
      </c>
      <c r="N58">
        <f t="shared" si="2"/>
        <v>0</v>
      </c>
    </row>
    <row r="59" spans="1:14">
      <c r="A59" s="4">
        <v>40453</v>
      </c>
      <c r="B59" s="1">
        <v>0.99759037037037046</v>
      </c>
      <c r="C59" t="s">
        <v>29</v>
      </c>
      <c r="D59" s="2">
        <v>1.0000585397999999</v>
      </c>
      <c r="E59" s="3">
        <v>62493</v>
      </c>
      <c r="F59" s="3">
        <v>62489</v>
      </c>
      <c r="G59">
        <v>0.1168400208</v>
      </c>
      <c r="H59">
        <v>1</v>
      </c>
      <c r="I59" s="2">
        <v>1</v>
      </c>
      <c r="J59" s="3">
        <v>79069002359</v>
      </c>
      <c r="K59" s="3">
        <v>277868333</v>
      </c>
      <c r="L59">
        <f t="shared" si="0"/>
        <v>3.658093562196882</v>
      </c>
      <c r="M59">
        <f t="shared" si="1"/>
        <v>0</v>
      </c>
      <c r="N59">
        <f t="shared" si="2"/>
        <v>0</v>
      </c>
    </row>
    <row r="60" spans="1:14">
      <c r="A60" s="4">
        <v>40453</v>
      </c>
      <c r="B60" s="1">
        <v>0.99759037037037046</v>
      </c>
      <c r="C60" t="s">
        <v>27</v>
      </c>
      <c r="D60" s="2">
        <v>1.0000591967000001</v>
      </c>
      <c r="E60" s="3">
        <v>1740</v>
      </c>
      <c r="F60" s="3">
        <v>1740</v>
      </c>
      <c r="G60">
        <v>0.139448815</v>
      </c>
      <c r="H60">
        <v>1</v>
      </c>
      <c r="I60" s="2">
        <v>1</v>
      </c>
      <c r="J60" s="3">
        <v>79069003850</v>
      </c>
      <c r="K60" s="3">
        <v>277870000</v>
      </c>
      <c r="L60">
        <f t="shared" si="0"/>
        <v>0.10300225800006046</v>
      </c>
      <c r="M60">
        <f t="shared" si="1"/>
        <v>0</v>
      </c>
      <c r="N60">
        <f t="shared" si="2"/>
        <v>0</v>
      </c>
    </row>
    <row r="61" spans="1:14">
      <c r="A61" s="4">
        <v>40453</v>
      </c>
      <c r="B61" s="1">
        <v>0.99759037037037046</v>
      </c>
      <c r="C61" t="s">
        <v>25</v>
      </c>
      <c r="D61" s="2">
        <v>1.0000587668000001</v>
      </c>
      <c r="E61" s="3">
        <v>2191</v>
      </c>
      <c r="F61" s="3">
        <v>2191</v>
      </c>
      <c r="G61">
        <v>0.71939264700000005</v>
      </c>
      <c r="H61">
        <v>1</v>
      </c>
      <c r="I61" s="2">
        <v>1</v>
      </c>
      <c r="J61" s="3">
        <v>79069006048</v>
      </c>
      <c r="K61" s="3">
        <v>277872083</v>
      </c>
      <c r="L61">
        <f t="shared" si="0"/>
        <v>0.12875805880003099</v>
      </c>
      <c r="M61">
        <f t="shared" si="1"/>
        <v>0</v>
      </c>
      <c r="N61">
        <f t="shared" si="2"/>
        <v>0</v>
      </c>
    </row>
    <row r="62" spans="1:14">
      <c r="A62" s="4">
        <v>40453</v>
      </c>
      <c r="B62" s="1">
        <v>0.99759038194444438</v>
      </c>
      <c r="C62" t="s">
        <v>25</v>
      </c>
      <c r="D62" s="2">
        <v>1.0000585448999999</v>
      </c>
      <c r="E62" s="3">
        <v>6771</v>
      </c>
      <c r="F62" s="3">
        <v>6771</v>
      </c>
      <c r="G62">
        <v>0.79664443900000004</v>
      </c>
      <c r="H62">
        <v>1</v>
      </c>
      <c r="I62" s="2">
        <v>1</v>
      </c>
      <c r="J62" s="3">
        <v>79069012982</v>
      </c>
      <c r="K62" s="3">
        <v>277878958</v>
      </c>
      <c r="L62">
        <f t="shared" si="0"/>
        <v>0.39640751789920614</v>
      </c>
      <c r="M62">
        <f t="shared" si="1"/>
        <v>0</v>
      </c>
      <c r="N62">
        <f t="shared" si="2"/>
        <v>0</v>
      </c>
    </row>
    <row r="63" spans="1:14">
      <c r="A63" s="4">
        <v>40453</v>
      </c>
      <c r="B63" s="1">
        <v>0.99759038194444438</v>
      </c>
      <c r="C63" t="s">
        <v>25</v>
      </c>
      <c r="D63" s="2">
        <v>1.0000591943999999</v>
      </c>
      <c r="E63" s="3">
        <v>1457</v>
      </c>
      <c r="F63" s="3">
        <v>1456</v>
      </c>
      <c r="G63">
        <v>0.66709648909999997</v>
      </c>
      <c r="H63">
        <v>1</v>
      </c>
      <c r="I63" s="2">
        <v>1</v>
      </c>
      <c r="J63" s="3">
        <v>79069014266</v>
      </c>
      <c r="K63" s="3">
        <v>277880416</v>
      </c>
      <c r="L63">
        <f t="shared" si="0"/>
        <v>8.6187046399800238E-2</v>
      </c>
      <c r="M63">
        <f t="shared" si="1"/>
        <v>0</v>
      </c>
      <c r="N63">
        <f t="shared" si="2"/>
        <v>0</v>
      </c>
    </row>
    <row r="64" spans="1:14">
      <c r="A64" s="4">
        <v>40453</v>
      </c>
      <c r="B64" s="1">
        <v>0.99759038194444438</v>
      </c>
      <c r="C64" t="s">
        <v>26</v>
      </c>
      <c r="D64" s="2">
        <v>1.000059153</v>
      </c>
      <c r="E64" s="3">
        <v>1461</v>
      </c>
      <c r="F64" s="3">
        <v>1461</v>
      </c>
      <c r="G64">
        <v>0.89240266850000005</v>
      </c>
      <c r="H64">
        <v>1</v>
      </c>
      <c r="I64" s="2">
        <v>1</v>
      </c>
      <c r="J64" s="3">
        <v>79069015736</v>
      </c>
      <c r="K64" s="3">
        <v>277881875</v>
      </c>
      <c r="L64">
        <f t="shared" si="0"/>
        <v>8.6422533000131807E-2</v>
      </c>
      <c r="M64">
        <f t="shared" si="1"/>
        <v>0</v>
      </c>
      <c r="N64">
        <f t="shared" si="2"/>
        <v>0</v>
      </c>
    </row>
    <row r="65" spans="1:14">
      <c r="A65" s="4">
        <v>40453</v>
      </c>
      <c r="B65" s="1">
        <v>0.99759038194444438</v>
      </c>
      <c r="C65" t="s">
        <v>26</v>
      </c>
      <c r="D65" s="2">
        <v>1.0000586075</v>
      </c>
      <c r="E65" s="3">
        <v>1198</v>
      </c>
      <c r="F65" s="3">
        <v>1197</v>
      </c>
      <c r="G65">
        <v>0.42477220580000002</v>
      </c>
      <c r="H65">
        <v>1</v>
      </c>
      <c r="I65" s="2">
        <v>1</v>
      </c>
      <c r="J65" s="3">
        <v>79069016923</v>
      </c>
      <c r="K65" s="3">
        <v>277882916</v>
      </c>
      <c r="L65">
        <f t="shared" si="0"/>
        <v>7.0153177500060337E-2</v>
      </c>
      <c r="M65">
        <f t="shared" si="1"/>
        <v>0</v>
      </c>
      <c r="N65">
        <f t="shared" si="2"/>
        <v>0</v>
      </c>
    </row>
    <row r="66" spans="1:14">
      <c r="A66" s="4">
        <v>40453</v>
      </c>
      <c r="B66" s="1">
        <v>0.99759042824074073</v>
      </c>
      <c r="C66" t="s">
        <v>27</v>
      </c>
      <c r="D66" s="2">
        <v>1.0000589777</v>
      </c>
      <c r="E66" s="3">
        <v>31703</v>
      </c>
      <c r="F66" s="3">
        <v>31702</v>
      </c>
      <c r="G66">
        <v>0.52114117419999995</v>
      </c>
      <c r="H66">
        <v>1</v>
      </c>
      <c r="I66" s="2">
        <v>1</v>
      </c>
      <c r="J66" s="3">
        <v>79069048906</v>
      </c>
      <c r="K66" s="3">
        <v>277915000</v>
      </c>
      <c r="L66">
        <f t="shared" si="0"/>
        <v>1.8697110453977075</v>
      </c>
      <c r="M66">
        <f t="shared" si="1"/>
        <v>0</v>
      </c>
      <c r="N66">
        <f t="shared" si="2"/>
        <v>0</v>
      </c>
    </row>
    <row r="67" spans="1:14">
      <c r="A67" s="4">
        <v>40453</v>
      </c>
      <c r="B67" s="1">
        <v>0.99759048611111112</v>
      </c>
      <c r="C67" t="s">
        <v>27</v>
      </c>
      <c r="D67" s="2">
        <v>1.0000587389</v>
      </c>
      <c r="E67" s="3">
        <v>50007</v>
      </c>
      <c r="F67" s="3">
        <v>50005</v>
      </c>
      <c r="G67">
        <v>0.91823196689999997</v>
      </c>
      <c r="H67">
        <v>1</v>
      </c>
      <c r="I67" s="2">
        <v>1</v>
      </c>
      <c r="J67" s="3">
        <v>79069098967</v>
      </c>
      <c r="K67" s="3">
        <v>277965000</v>
      </c>
      <c r="L67">
        <f t="shared" ref="L67:L130" si="3">F67*D67-F67</f>
        <v>2.9372386944960454</v>
      </c>
      <c r="M67">
        <f t="shared" ref="M67:M130" si="4">F67*H67-F67</f>
        <v>0</v>
      </c>
      <c r="N67">
        <f t="shared" ref="N67:N130" si="5">I67*F67-F67</f>
        <v>0</v>
      </c>
    </row>
    <row r="68" spans="1:14">
      <c r="A68" s="4">
        <v>40453</v>
      </c>
      <c r="B68" s="1">
        <v>0.99759052083333344</v>
      </c>
      <c r="C68" t="s">
        <v>28</v>
      </c>
      <c r="D68" s="2">
        <v>1.0000589225000001</v>
      </c>
      <c r="E68" s="3">
        <v>30881</v>
      </c>
      <c r="F68" s="3">
        <v>30879</v>
      </c>
      <c r="G68">
        <v>0.60721701660000005</v>
      </c>
      <c r="H68">
        <v>1</v>
      </c>
      <c r="I68" s="2">
        <v>1</v>
      </c>
      <c r="J68" s="3">
        <v>79069129749</v>
      </c>
      <c r="K68" s="3">
        <v>277995833</v>
      </c>
      <c r="L68">
        <f t="shared" si="3"/>
        <v>1.8194678775034845</v>
      </c>
      <c r="M68">
        <f t="shared" si="4"/>
        <v>0</v>
      </c>
      <c r="N68">
        <f t="shared" si="5"/>
        <v>0</v>
      </c>
    </row>
    <row r="69" spans="1:14">
      <c r="A69" s="4">
        <v>40453</v>
      </c>
      <c r="B69" s="1">
        <v>0.99759053240740736</v>
      </c>
      <c r="C69" t="s">
        <v>28</v>
      </c>
      <c r="D69" s="2">
        <v>1.0000591502</v>
      </c>
      <c r="E69" s="3">
        <v>17242</v>
      </c>
      <c r="F69" s="3">
        <v>17240</v>
      </c>
      <c r="G69">
        <v>0.10086560529999999</v>
      </c>
      <c r="H69">
        <v>1</v>
      </c>
      <c r="I69" s="2">
        <v>1</v>
      </c>
      <c r="J69" s="3">
        <v>79069146770</v>
      </c>
      <c r="K69" s="3">
        <v>278012916</v>
      </c>
      <c r="L69">
        <f t="shared" si="3"/>
        <v>1.0197494480016758</v>
      </c>
      <c r="M69">
        <f t="shared" si="4"/>
        <v>0</v>
      </c>
      <c r="N69">
        <f t="shared" si="5"/>
        <v>0</v>
      </c>
    </row>
    <row r="70" spans="1:14">
      <c r="A70" s="4">
        <v>40453</v>
      </c>
      <c r="B70" s="1">
        <v>0.99759053240740736</v>
      </c>
      <c r="C70" t="s">
        <v>28</v>
      </c>
      <c r="D70" s="2">
        <v>1.0000588850000001</v>
      </c>
      <c r="E70" s="3">
        <v>930</v>
      </c>
      <c r="F70" s="3">
        <v>930</v>
      </c>
      <c r="G70">
        <v>0.73136392890000002</v>
      </c>
      <c r="H70">
        <v>1</v>
      </c>
      <c r="I70" s="2">
        <v>1</v>
      </c>
      <c r="J70" s="3">
        <v>79069147675</v>
      </c>
      <c r="K70" s="3">
        <v>278013750</v>
      </c>
      <c r="L70">
        <f t="shared" si="3"/>
        <v>5.4763050000019575E-2</v>
      </c>
      <c r="M70">
        <f t="shared" si="4"/>
        <v>0</v>
      </c>
      <c r="N70">
        <f t="shared" si="5"/>
        <v>0</v>
      </c>
    </row>
    <row r="71" spans="1:14">
      <c r="A71" s="4">
        <v>40453</v>
      </c>
      <c r="B71" s="1">
        <v>0.9975905439814815</v>
      </c>
      <c r="C71" t="s">
        <v>27</v>
      </c>
      <c r="D71" s="2">
        <v>1.0000590228999999</v>
      </c>
      <c r="E71" s="3">
        <v>1005</v>
      </c>
      <c r="F71" s="3">
        <v>1005</v>
      </c>
      <c r="G71">
        <v>0.91125692150000004</v>
      </c>
      <c r="H71">
        <v>1</v>
      </c>
      <c r="I71" s="2">
        <v>1</v>
      </c>
      <c r="J71" s="3">
        <v>79069148679</v>
      </c>
      <c r="K71" s="3">
        <v>278014791</v>
      </c>
      <c r="L71">
        <f t="shared" si="3"/>
        <v>5.9318014499922356E-2</v>
      </c>
      <c r="M71">
        <f t="shared" si="4"/>
        <v>0</v>
      </c>
      <c r="N71">
        <f t="shared" si="5"/>
        <v>0</v>
      </c>
    </row>
    <row r="72" spans="1:14">
      <c r="A72" s="4">
        <v>40453</v>
      </c>
      <c r="B72" s="1">
        <v>0.99759055555555554</v>
      </c>
      <c r="C72" t="s">
        <v>28</v>
      </c>
      <c r="D72" s="2">
        <v>1.0000588775000001</v>
      </c>
      <c r="E72" s="3">
        <v>16062</v>
      </c>
      <c r="F72" s="3">
        <v>16061</v>
      </c>
      <c r="G72">
        <v>0.2286634864</v>
      </c>
      <c r="H72">
        <v>1</v>
      </c>
      <c r="I72" s="2">
        <v>1</v>
      </c>
      <c r="J72" s="3">
        <v>79069164759</v>
      </c>
      <c r="K72" s="3">
        <v>278030833</v>
      </c>
      <c r="L72">
        <f t="shared" si="3"/>
        <v>0.94563152750197332</v>
      </c>
      <c r="M72">
        <f t="shared" si="4"/>
        <v>0</v>
      </c>
      <c r="N72">
        <f t="shared" si="5"/>
        <v>0</v>
      </c>
    </row>
    <row r="73" spans="1:14">
      <c r="A73" s="4">
        <v>40453</v>
      </c>
      <c r="B73" s="1">
        <v>0.99759055555555554</v>
      </c>
      <c r="C73" t="s">
        <v>28</v>
      </c>
      <c r="D73" s="2">
        <v>1.0000587952</v>
      </c>
      <c r="E73" s="3">
        <v>876</v>
      </c>
      <c r="F73" s="3">
        <v>876</v>
      </c>
      <c r="G73">
        <v>0.2747871308</v>
      </c>
      <c r="H73">
        <v>1</v>
      </c>
      <c r="I73" s="2">
        <v>1</v>
      </c>
      <c r="J73" s="3">
        <v>79069165614</v>
      </c>
      <c r="K73" s="3">
        <v>278031666</v>
      </c>
      <c r="L73">
        <f t="shared" si="3"/>
        <v>5.1504595199958203E-2</v>
      </c>
      <c r="M73">
        <f t="shared" si="4"/>
        <v>0</v>
      </c>
      <c r="N73">
        <f t="shared" si="5"/>
        <v>0</v>
      </c>
    </row>
    <row r="74" spans="1:14">
      <c r="A74" s="4">
        <v>40453</v>
      </c>
      <c r="B74" s="1">
        <v>0.99759057870370371</v>
      </c>
      <c r="C74" t="s">
        <v>28</v>
      </c>
      <c r="D74" s="2">
        <v>1.0000591128</v>
      </c>
      <c r="E74" s="3">
        <v>15528</v>
      </c>
      <c r="F74" s="3">
        <v>15528</v>
      </c>
      <c r="G74">
        <v>0.30268937629999998</v>
      </c>
      <c r="H74">
        <v>1</v>
      </c>
      <c r="I74" s="2">
        <v>1</v>
      </c>
      <c r="J74" s="3">
        <v>79069181153</v>
      </c>
      <c r="K74" s="3">
        <v>278047291</v>
      </c>
      <c r="L74">
        <f t="shared" si="3"/>
        <v>0.91790355840021221</v>
      </c>
      <c r="M74">
        <f t="shared" si="4"/>
        <v>0</v>
      </c>
      <c r="N74">
        <f t="shared" si="5"/>
        <v>0</v>
      </c>
    </row>
    <row r="75" spans="1:14">
      <c r="A75" s="4">
        <v>40453</v>
      </c>
      <c r="B75" s="1">
        <v>0.99759060185185178</v>
      </c>
      <c r="C75" t="s">
        <v>27</v>
      </c>
      <c r="D75" s="2">
        <v>1.0000590603999999</v>
      </c>
      <c r="E75" s="3">
        <v>17306</v>
      </c>
      <c r="F75" s="3">
        <v>17304</v>
      </c>
      <c r="G75">
        <v>0.11813977639999999</v>
      </c>
      <c r="H75">
        <v>1</v>
      </c>
      <c r="I75" s="2">
        <v>1</v>
      </c>
      <c r="J75" s="3">
        <v>79069198458</v>
      </c>
      <c r="K75" s="3">
        <v>278064583</v>
      </c>
      <c r="L75">
        <f t="shared" si="3"/>
        <v>1.0219811615970684</v>
      </c>
      <c r="M75">
        <f t="shared" si="4"/>
        <v>0</v>
      </c>
      <c r="N75">
        <f t="shared" si="5"/>
        <v>0</v>
      </c>
    </row>
    <row r="76" spans="1:14">
      <c r="A76" s="4">
        <v>40453</v>
      </c>
      <c r="B76" s="1">
        <v>0.99759062499999995</v>
      </c>
      <c r="C76" t="s">
        <v>27</v>
      </c>
      <c r="D76" s="2">
        <v>1.0000585672</v>
      </c>
      <c r="E76" s="3">
        <v>19933</v>
      </c>
      <c r="F76" s="3">
        <v>19932</v>
      </c>
      <c r="G76">
        <v>0.73745674169999997</v>
      </c>
      <c r="H76">
        <v>1</v>
      </c>
      <c r="I76" s="2">
        <v>1</v>
      </c>
      <c r="J76" s="3">
        <v>79069218381</v>
      </c>
      <c r="K76" s="3">
        <v>278084375</v>
      </c>
      <c r="L76">
        <f t="shared" si="3"/>
        <v>1.1673614303981594</v>
      </c>
      <c r="M76">
        <f t="shared" si="4"/>
        <v>0</v>
      </c>
      <c r="N76">
        <f t="shared" si="5"/>
        <v>0</v>
      </c>
    </row>
    <row r="77" spans="1:14">
      <c r="A77" s="4">
        <v>40453</v>
      </c>
      <c r="B77" s="1">
        <v>0.99759064814814813</v>
      </c>
      <c r="C77" t="s">
        <v>27</v>
      </c>
      <c r="D77" s="2">
        <v>1.0000592307</v>
      </c>
      <c r="E77" s="3">
        <v>20022</v>
      </c>
      <c r="F77" s="3">
        <v>20020</v>
      </c>
      <c r="G77">
        <v>0.72553411410000002</v>
      </c>
      <c r="H77">
        <v>1</v>
      </c>
      <c r="I77" s="2">
        <v>1</v>
      </c>
      <c r="J77" s="3">
        <v>79069238410</v>
      </c>
      <c r="K77" s="3">
        <v>278104583</v>
      </c>
      <c r="L77">
        <f t="shared" si="3"/>
        <v>1.1857986140021239</v>
      </c>
      <c r="M77">
        <f t="shared" si="4"/>
        <v>0</v>
      </c>
      <c r="N77">
        <f t="shared" si="5"/>
        <v>0</v>
      </c>
    </row>
    <row r="78" spans="1:14">
      <c r="A78" s="4">
        <v>40453</v>
      </c>
      <c r="B78" s="1">
        <v>0.99759067129629619</v>
      </c>
      <c r="C78" t="s">
        <v>27</v>
      </c>
      <c r="D78" s="2">
        <v>1.0000585324</v>
      </c>
      <c r="E78" s="3">
        <v>19987</v>
      </c>
      <c r="F78" s="3">
        <v>19985</v>
      </c>
      <c r="G78">
        <v>0.41928047219999998</v>
      </c>
      <c r="H78">
        <v>1</v>
      </c>
      <c r="I78" s="2">
        <v>1</v>
      </c>
      <c r="J78" s="3">
        <v>79069258388</v>
      </c>
      <c r="K78" s="3">
        <v>278124375</v>
      </c>
      <c r="L78">
        <f t="shared" si="3"/>
        <v>1.1697700139993685</v>
      </c>
      <c r="M78">
        <f t="shared" si="4"/>
        <v>0</v>
      </c>
      <c r="N78">
        <f t="shared" si="5"/>
        <v>0</v>
      </c>
    </row>
    <row r="79" spans="1:14">
      <c r="A79" s="4">
        <v>40453</v>
      </c>
      <c r="B79" s="1">
        <v>0.99759071759259266</v>
      </c>
      <c r="C79" t="s">
        <v>27</v>
      </c>
      <c r="D79" s="2">
        <v>1.0000592436</v>
      </c>
      <c r="E79" s="3">
        <v>40015</v>
      </c>
      <c r="F79" s="3">
        <v>40013</v>
      </c>
      <c r="G79">
        <v>0.54742217339999999</v>
      </c>
      <c r="H79">
        <v>1</v>
      </c>
      <c r="I79" s="2">
        <v>1</v>
      </c>
      <c r="J79" s="3">
        <v>79069298403</v>
      </c>
      <c r="K79" s="3">
        <v>278164583</v>
      </c>
      <c r="L79">
        <f t="shared" si="3"/>
        <v>2.3705141667960561</v>
      </c>
      <c r="M79">
        <f t="shared" si="4"/>
        <v>0</v>
      </c>
      <c r="N79">
        <f t="shared" si="5"/>
        <v>0</v>
      </c>
    </row>
    <row r="80" spans="1:14">
      <c r="A80" s="4">
        <v>40453</v>
      </c>
      <c r="B80" s="1">
        <v>0.99759074074074083</v>
      </c>
      <c r="C80" t="s">
        <v>27</v>
      </c>
      <c r="D80" s="2">
        <v>1.0000586706000001</v>
      </c>
      <c r="E80" s="3">
        <v>26969</v>
      </c>
      <c r="F80" s="3">
        <v>26968</v>
      </c>
      <c r="G80">
        <v>0.83758282939999995</v>
      </c>
      <c r="H80">
        <v>1</v>
      </c>
      <c r="I80" s="2">
        <v>1</v>
      </c>
      <c r="J80" s="3">
        <v>79069325638</v>
      </c>
      <c r="K80" s="3">
        <v>278191666</v>
      </c>
      <c r="L80">
        <f t="shared" si="3"/>
        <v>1.5822287408009288</v>
      </c>
      <c r="M80">
        <f t="shared" si="4"/>
        <v>0</v>
      </c>
      <c r="N80">
        <f t="shared" si="5"/>
        <v>0</v>
      </c>
    </row>
    <row r="81" spans="1:14">
      <c r="A81" s="4">
        <v>40453</v>
      </c>
      <c r="B81" s="1">
        <v>0.99759075231481475</v>
      </c>
      <c r="C81" t="s">
        <v>27</v>
      </c>
      <c r="D81" s="2">
        <v>1.0000585806</v>
      </c>
      <c r="E81" s="3">
        <v>2377</v>
      </c>
      <c r="F81" s="3">
        <v>2376</v>
      </c>
      <c r="G81">
        <v>0.71342548260000005</v>
      </c>
      <c r="H81">
        <v>1</v>
      </c>
      <c r="I81" s="2">
        <v>1</v>
      </c>
      <c r="J81" s="3">
        <v>79069327746</v>
      </c>
      <c r="K81" s="3">
        <v>278193750</v>
      </c>
      <c r="L81">
        <f t="shared" si="3"/>
        <v>0.13918750560014814</v>
      </c>
      <c r="M81">
        <f t="shared" si="4"/>
        <v>0</v>
      </c>
      <c r="N81">
        <f t="shared" si="5"/>
        <v>0</v>
      </c>
    </row>
    <row r="82" spans="1:14">
      <c r="A82" s="4">
        <v>40453</v>
      </c>
      <c r="B82" s="1">
        <v>0.99759082175925917</v>
      </c>
      <c r="C82" t="s">
        <v>29</v>
      </c>
      <c r="D82" s="2">
        <v>1.0000585480999999</v>
      </c>
      <c r="E82" s="3">
        <v>63498</v>
      </c>
      <c r="F82" s="3">
        <v>63494</v>
      </c>
      <c r="G82">
        <v>0.2196238888</v>
      </c>
      <c r="H82">
        <v>1</v>
      </c>
      <c r="I82" s="2">
        <v>1</v>
      </c>
      <c r="J82" s="3">
        <v>79069391501</v>
      </c>
      <c r="K82" s="3">
        <v>278257500</v>
      </c>
      <c r="L82">
        <f t="shared" si="3"/>
        <v>3.7174530613992829</v>
      </c>
      <c r="M82">
        <f t="shared" si="4"/>
        <v>0</v>
      </c>
      <c r="N82">
        <f t="shared" si="5"/>
        <v>0</v>
      </c>
    </row>
    <row r="83" spans="1:14">
      <c r="A83" s="4">
        <v>40453</v>
      </c>
      <c r="B83" s="1">
        <v>0.99759082175925917</v>
      </c>
      <c r="C83" t="s">
        <v>27</v>
      </c>
      <c r="D83" s="2">
        <v>1.000058544</v>
      </c>
      <c r="E83" s="3">
        <v>1724</v>
      </c>
      <c r="F83" s="3">
        <v>1724</v>
      </c>
      <c r="G83">
        <v>0.5184269426</v>
      </c>
      <c r="H83">
        <v>1</v>
      </c>
      <c r="I83" s="2">
        <v>1</v>
      </c>
      <c r="J83" s="3">
        <v>79069392960</v>
      </c>
      <c r="K83" s="3">
        <v>278258958</v>
      </c>
      <c r="L83">
        <f t="shared" si="3"/>
        <v>0.10092985599999338</v>
      </c>
      <c r="M83">
        <f t="shared" si="4"/>
        <v>0</v>
      </c>
      <c r="N83">
        <f t="shared" si="5"/>
        <v>0</v>
      </c>
    </row>
    <row r="84" spans="1:14">
      <c r="A84" s="4">
        <v>40453</v>
      </c>
      <c r="B84" s="1">
        <v>0.99759082175925917</v>
      </c>
      <c r="C84" t="s">
        <v>25</v>
      </c>
      <c r="D84" s="2">
        <v>1.0000587972999999</v>
      </c>
      <c r="E84" s="3">
        <v>1181</v>
      </c>
      <c r="F84" s="3">
        <v>1181</v>
      </c>
      <c r="G84">
        <v>0.91479237840000005</v>
      </c>
      <c r="H84">
        <v>1</v>
      </c>
      <c r="I84" s="2">
        <v>1</v>
      </c>
      <c r="J84" s="3">
        <v>79069394142</v>
      </c>
      <c r="K84" s="3">
        <v>278260208</v>
      </c>
      <c r="L84">
        <f t="shared" si="3"/>
        <v>6.943961129991294E-2</v>
      </c>
      <c r="M84">
        <f t="shared" si="4"/>
        <v>0</v>
      </c>
      <c r="N84">
        <f t="shared" si="5"/>
        <v>0</v>
      </c>
    </row>
    <row r="85" spans="1:14">
      <c r="A85" s="4">
        <v>40453</v>
      </c>
      <c r="B85" s="1">
        <v>0.99759083333333332</v>
      </c>
      <c r="C85" t="s">
        <v>25</v>
      </c>
      <c r="D85" s="2">
        <v>1.0000590602999999</v>
      </c>
      <c r="E85" s="3">
        <v>7654</v>
      </c>
      <c r="F85" s="3">
        <v>7653</v>
      </c>
      <c r="G85">
        <v>0.80303092769999995</v>
      </c>
      <c r="H85">
        <v>1</v>
      </c>
      <c r="I85" s="2">
        <v>1</v>
      </c>
      <c r="J85" s="3">
        <v>79069401988</v>
      </c>
      <c r="K85" s="3">
        <v>278268125</v>
      </c>
      <c r="L85">
        <f t="shared" si="3"/>
        <v>0.45198847589927027</v>
      </c>
      <c r="M85">
        <f t="shared" si="4"/>
        <v>0</v>
      </c>
      <c r="N85">
        <f t="shared" si="5"/>
        <v>0</v>
      </c>
    </row>
    <row r="86" spans="1:14">
      <c r="A86" s="4">
        <v>40453</v>
      </c>
      <c r="B86" s="1">
        <v>0.99759083333333332</v>
      </c>
      <c r="C86" t="s">
        <v>25</v>
      </c>
      <c r="D86" s="2">
        <v>1.0000589482</v>
      </c>
      <c r="E86" s="3">
        <v>1471</v>
      </c>
      <c r="F86" s="3">
        <v>1471</v>
      </c>
      <c r="G86">
        <v>0.93105790109999997</v>
      </c>
      <c r="H86">
        <v>1</v>
      </c>
      <c r="I86" s="2">
        <v>1</v>
      </c>
      <c r="J86" s="3">
        <v>79069403268</v>
      </c>
      <c r="K86" s="3">
        <v>278269375</v>
      </c>
      <c r="L86">
        <f t="shared" si="3"/>
        <v>8.6712802200054284E-2</v>
      </c>
      <c r="M86">
        <f t="shared" si="4"/>
        <v>0</v>
      </c>
      <c r="N86">
        <f t="shared" si="5"/>
        <v>0</v>
      </c>
    </row>
    <row r="87" spans="1:14">
      <c r="A87" s="4">
        <v>40453</v>
      </c>
      <c r="B87" s="1">
        <v>0.99759083333333332</v>
      </c>
      <c r="C87" t="s">
        <v>26</v>
      </c>
      <c r="D87" s="2">
        <v>1.0000590933</v>
      </c>
      <c r="E87" s="3">
        <v>1416</v>
      </c>
      <c r="F87" s="3">
        <v>1415</v>
      </c>
      <c r="G87">
        <v>0.10139275440000001</v>
      </c>
      <c r="H87">
        <v>1</v>
      </c>
      <c r="I87" s="2">
        <v>1</v>
      </c>
      <c r="J87" s="3">
        <v>79069404687</v>
      </c>
      <c r="K87" s="3">
        <v>278270833</v>
      </c>
      <c r="L87">
        <f t="shared" si="3"/>
        <v>8.3617019500024981E-2</v>
      </c>
      <c r="M87">
        <f t="shared" si="4"/>
        <v>0</v>
      </c>
      <c r="N87">
        <f t="shared" si="5"/>
        <v>0</v>
      </c>
    </row>
    <row r="88" spans="1:14">
      <c r="A88" s="4">
        <v>40453</v>
      </c>
      <c r="B88" s="1">
        <v>0.99759083333333332</v>
      </c>
      <c r="C88" t="s">
        <v>26</v>
      </c>
      <c r="D88" s="2">
        <v>1.0000591489999999</v>
      </c>
      <c r="E88" s="3">
        <v>1238</v>
      </c>
      <c r="F88" s="3">
        <v>1238</v>
      </c>
      <c r="G88">
        <v>0.36562683899999998</v>
      </c>
      <c r="H88">
        <v>1</v>
      </c>
      <c r="I88" s="2">
        <v>1</v>
      </c>
      <c r="J88" s="3">
        <v>79069405922</v>
      </c>
      <c r="K88" s="3">
        <v>278272083</v>
      </c>
      <c r="L88">
        <f t="shared" si="3"/>
        <v>7.3226461999865933E-2</v>
      </c>
      <c r="M88">
        <f t="shared" si="4"/>
        <v>0</v>
      </c>
      <c r="N88">
        <f t="shared" si="5"/>
        <v>0</v>
      </c>
    </row>
    <row r="89" spans="1:14">
      <c r="A89" s="4">
        <v>40453</v>
      </c>
      <c r="B89" s="1">
        <v>0.99759087962962967</v>
      </c>
      <c r="C89" t="s">
        <v>27</v>
      </c>
      <c r="D89" s="2">
        <v>1.0000586459</v>
      </c>
      <c r="E89" s="3">
        <v>32584</v>
      </c>
      <c r="F89" s="3">
        <v>32582</v>
      </c>
      <c r="G89">
        <v>0.3614208968</v>
      </c>
      <c r="H89">
        <v>1</v>
      </c>
      <c r="I89" s="2">
        <v>1</v>
      </c>
      <c r="J89" s="3">
        <v>79069438763</v>
      </c>
      <c r="K89" s="3">
        <v>278304791</v>
      </c>
      <c r="L89">
        <f t="shared" si="3"/>
        <v>1.9108007138020184</v>
      </c>
      <c r="M89">
        <f t="shared" si="4"/>
        <v>0</v>
      </c>
      <c r="N89">
        <f t="shared" si="5"/>
        <v>0</v>
      </c>
    </row>
    <row r="90" spans="1:14">
      <c r="A90" s="4">
        <v>40453</v>
      </c>
      <c r="B90" s="1">
        <v>0.99759087962962967</v>
      </c>
      <c r="C90" t="s">
        <v>28</v>
      </c>
      <c r="D90" s="2">
        <v>1.0000589348</v>
      </c>
      <c r="E90" s="3">
        <v>8683</v>
      </c>
      <c r="F90" s="3">
        <v>8682</v>
      </c>
      <c r="G90">
        <v>8.1743982600000001E-2</v>
      </c>
      <c r="H90">
        <v>1</v>
      </c>
      <c r="I90" s="2">
        <v>1</v>
      </c>
      <c r="J90" s="3">
        <v>79069447227</v>
      </c>
      <c r="K90" s="3">
        <v>278313333</v>
      </c>
      <c r="L90">
        <f t="shared" si="3"/>
        <v>0.51167193360015517</v>
      </c>
      <c r="M90">
        <f t="shared" si="4"/>
        <v>0</v>
      </c>
      <c r="N90">
        <f t="shared" si="5"/>
        <v>0</v>
      </c>
    </row>
    <row r="91" spans="1:14">
      <c r="A91" s="4">
        <v>40453</v>
      </c>
      <c r="B91" s="1">
        <v>0.99759090277777773</v>
      </c>
      <c r="C91" t="s">
        <v>28</v>
      </c>
      <c r="D91" s="2">
        <v>1.0000589647</v>
      </c>
      <c r="E91" s="3">
        <v>16861</v>
      </c>
      <c r="F91" s="3">
        <v>16861</v>
      </c>
      <c r="G91">
        <v>0.1125930222</v>
      </c>
      <c r="H91">
        <v>1</v>
      </c>
      <c r="I91" s="2">
        <v>1</v>
      </c>
      <c r="J91" s="3">
        <v>79069464093</v>
      </c>
      <c r="K91" s="3">
        <v>278330208</v>
      </c>
      <c r="L91">
        <f t="shared" si="3"/>
        <v>0.9942038066983514</v>
      </c>
      <c r="M91">
        <f t="shared" si="4"/>
        <v>0</v>
      </c>
      <c r="N91">
        <f t="shared" si="5"/>
        <v>0</v>
      </c>
    </row>
    <row r="92" spans="1:14">
      <c r="A92" s="4">
        <v>40453</v>
      </c>
      <c r="B92" s="1">
        <v>0.99759090277777773</v>
      </c>
      <c r="C92" t="s">
        <v>28</v>
      </c>
      <c r="D92" s="2">
        <v>1.0000585954000001</v>
      </c>
      <c r="E92" s="3">
        <v>964</v>
      </c>
      <c r="F92" s="3">
        <v>964</v>
      </c>
      <c r="G92">
        <v>0.97213920860000003</v>
      </c>
      <c r="H92">
        <v>1</v>
      </c>
      <c r="I92" s="2">
        <v>1</v>
      </c>
      <c r="J92" s="3">
        <v>79069465025</v>
      </c>
      <c r="K92" s="3">
        <v>278331041</v>
      </c>
      <c r="L92">
        <f t="shared" si="3"/>
        <v>5.6485965600131749E-2</v>
      </c>
      <c r="M92">
        <f t="shared" si="4"/>
        <v>0</v>
      </c>
      <c r="N92">
        <f t="shared" si="5"/>
        <v>0</v>
      </c>
    </row>
    <row r="93" spans="1:14">
      <c r="A93" s="4">
        <v>40453</v>
      </c>
      <c r="B93" s="1">
        <v>0.99759093750000005</v>
      </c>
      <c r="C93" t="s">
        <v>27</v>
      </c>
      <c r="D93" s="2">
        <v>1.0000590039999999</v>
      </c>
      <c r="E93" s="3">
        <v>23437</v>
      </c>
      <c r="F93" s="3">
        <v>23435</v>
      </c>
      <c r="G93">
        <v>0.56736355930000004</v>
      </c>
      <c r="H93">
        <v>1</v>
      </c>
      <c r="I93" s="2">
        <v>1</v>
      </c>
      <c r="J93" s="3">
        <v>79069488456</v>
      </c>
      <c r="K93" s="3">
        <v>278354583</v>
      </c>
      <c r="L93">
        <f t="shared" si="3"/>
        <v>1.3827587399973709</v>
      </c>
      <c r="M93">
        <f t="shared" si="4"/>
        <v>0</v>
      </c>
      <c r="N93">
        <f t="shared" si="5"/>
        <v>0</v>
      </c>
    </row>
    <row r="94" spans="1:14">
      <c r="A94" s="4">
        <v>40453</v>
      </c>
      <c r="B94" s="1">
        <v>0.99759099537037033</v>
      </c>
      <c r="C94" t="s">
        <v>27</v>
      </c>
      <c r="D94" s="2">
        <v>1.0000591308</v>
      </c>
      <c r="E94" s="3">
        <v>50144</v>
      </c>
      <c r="F94" s="3">
        <v>50142</v>
      </c>
      <c r="G94">
        <v>0.95802289149999997</v>
      </c>
      <c r="H94">
        <v>1</v>
      </c>
      <c r="I94" s="2">
        <v>1</v>
      </c>
      <c r="J94" s="3">
        <v>79069538836</v>
      </c>
      <c r="K94" s="3">
        <v>278405000</v>
      </c>
      <c r="L94">
        <f t="shared" si="3"/>
        <v>2.9649365735967876</v>
      </c>
      <c r="M94">
        <f t="shared" si="4"/>
        <v>0</v>
      </c>
      <c r="N94">
        <f t="shared" si="5"/>
        <v>0</v>
      </c>
    </row>
    <row r="95" spans="1:14">
      <c r="A95" s="4">
        <v>40453</v>
      </c>
      <c r="B95" s="1">
        <v>0.99759105324074071</v>
      </c>
      <c r="C95" t="s">
        <v>27</v>
      </c>
      <c r="D95" s="2">
        <v>1.0000592204000001</v>
      </c>
      <c r="E95" s="3">
        <v>49975</v>
      </c>
      <c r="F95" s="3">
        <v>49972</v>
      </c>
      <c r="G95">
        <v>0.59945279269999996</v>
      </c>
      <c r="H95">
        <v>1</v>
      </c>
      <c r="I95" s="2">
        <v>1</v>
      </c>
      <c r="J95" s="3">
        <v>79069588809</v>
      </c>
      <c r="K95" s="3">
        <v>278455000</v>
      </c>
      <c r="L95">
        <f t="shared" si="3"/>
        <v>2.9593618288054131</v>
      </c>
      <c r="M95">
        <f t="shared" si="4"/>
        <v>0</v>
      </c>
      <c r="N95">
        <f t="shared" si="5"/>
        <v>0</v>
      </c>
    </row>
    <row r="96" spans="1:14">
      <c r="A96" s="4">
        <v>40453</v>
      </c>
      <c r="B96" s="1">
        <v>0.99759107638888889</v>
      </c>
      <c r="C96" t="s">
        <v>27</v>
      </c>
      <c r="D96" s="2">
        <v>1.0000586423</v>
      </c>
      <c r="E96" s="3">
        <v>19956</v>
      </c>
      <c r="F96" s="3">
        <v>19955</v>
      </c>
      <c r="G96">
        <v>0.66119131350000004</v>
      </c>
      <c r="H96">
        <v>1</v>
      </c>
      <c r="I96" s="2">
        <v>1</v>
      </c>
      <c r="J96" s="3">
        <v>79069608754</v>
      </c>
      <c r="K96" s="3">
        <v>278474791</v>
      </c>
      <c r="L96">
        <f t="shared" si="3"/>
        <v>1.1702070965002349</v>
      </c>
      <c r="M96">
        <f t="shared" si="4"/>
        <v>0</v>
      </c>
      <c r="N96">
        <f t="shared" si="5"/>
        <v>0</v>
      </c>
    </row>
    <row r="97" spans="1:14">
      <c r="A97" s="4">
        <v>40453</v>
      </c>
      <c r="B97" s="1">
        <v>0.99759109953703706</v>
      </c>
      <c r="C97" t="s">
        <v>27</v>
      </c>
      <c r="D97" s="2">
        <v>1.0000592860999999</v>
      </c>
      <c r="E97" s="3">
        <v>20276</v>
      </c>
      <c r="F97" s="3">
        <v>20275</v>
      </c>
      <c r="G97">
        <v>0.91639479899999998</v>
      </c>
      <c r="H97">
        <v>1</v>
      </c>
      <c r="I97" s="2">
        <v>1</v>
      </c>
      <c r="J97" s="3">
        <v>79069628997</v>
      </c>
      <c r="K97" s="3">
        <v>278495208</v>
      </c>
      <c r="L97">
        <f t="shared" si="3"/>
        <v>1.2020256774994778</v>
      </c>
      <c r="M97">
        <f t="shared" si="4"/>
        <v>0</v>
      </c>
      <c r="N97">
        <f t="shared" si="5"/>
        <v>0</v>
      </c>
    </row>
    <row r="98" spans="1:14">
      <c r="A98" s="4">
        <v>40453</v>
      </c>
      <c r="B98" s="1">
        <v>0.99759112268518513</v>
      </c>
      <c r="C98" t="s">
        <v>27</v>
      </c>
      <c r="D98" s="2">
        <v>1.0000591923</v>
      </c>
      <c r="E98" s="3">
        <v>19804</v>
      </c>
      <c r="F98" s="3">
        <v>19802</v>
      </c>
      <c r="G98">
        <v>0.17700889610000001</v>
      </c>
      <c r="H98">
        <v>1</v>
      </c>
      <c r="I98" s="2">
        <v>1</v>
      </c>
      <c r="J98" s="3">
        <v>79069648813</v>
      </c>
      <c r="K98" s="3">
        <v>278515000</v>
      </c>
      <c r="L98">
        <f t="shared" si="3"/>
        <v>1.1721259246005502</v>
      </c>
      <c r="M98">
        <f t="shared" si="4"/>
        <v>0</v>
      </c>
      <c r="N98">
        <f t="shared" si="5"/>
        <v>0</v>
      </c>
    </row>
    <row r="99" spans="1:14">
      <c r="A99" s="4">
        <v>40453</v>
      </c>
      <c r="B99" s="1">
        <v>0.9975911458333333</v>
      </c>
      <c r="C99" t="s">
        <v>27</v>
      </c>
      <c r="D99" s="2">
        <v>1.0000591842</v>
      </c>
      <c r="E99" s="3">
        <v>20024</v>
      </c>
      <c r="F99" s="3">
        <v>20022</v>
      </c>
      <c r="G99">
        <v>3.1861274500000002E-2</v>
      </c>
      <c r="H99">
        <v>1</v>
      </c>
      <c r="I99" s="2">
        <v>1</v>
      </c>
      <c r="J99" s="3">
        <v>79069668814</v>
      </c>
      <c r="K99" s="3">
        <v>278535000</v>
      </c>
      <c r="L99">
        <f t="shared" si="3"/>
        <v>1.1849860523980169</v>
      </c>
      <c r="M99">
        <f t="shared" si="4"/>
        <v>0</v>
      </c>
      <c r="N99">
        <f t="shared" si="5"/>
        <v>0</v>
      </c>
    </row>
    <row r="100" spans="1:14">
      <c r="A100" s="4">
        <v>40453</v>
      </c>
      <c r="B100" s="1">
        <v>0.99759118055555562</v>
      </c>
      <c r="C100" t="s">
        <v>27</v>
      </c>
      <c r="D100" s="2">
        <v>1.0000592594</v>
      </c>
      <c r="E100" s="3">
        <v>30360</v>
      </c>
      <c r="F100" s="3">
        <v>30359</v>
      </c>
      <c r="G100">
        <v>0.59741982719999998</v>
      </c>
      <c r="H100">
        <v>1</v>
      </c>
      <c r="I100" s="2">
        <v>1</v>
      </c>
      <c r="J100" s="3">
        <v>79069699208</v>
      </c>
      <c r="K100" s="3">
        <v>278565416</v>
      </c>
      <c r="L100">
        <f t="shared" si="3"/>
        <v>1.7990561245969729</v>
      </c>
      <c r="M100">
        <f t="shared" si="4"/>
        <v>0</v>
      </c>
      <c r="N100">
        <f t="shared" si="5"/>
        <v>0</v>
      </c>
    </row>
    <row r="101" spans="1:14">
      <c r="A101" s="4">
        <v>40453</v>
      </c>
      <c r="B101" s="1">
        <v>0.99759122685185186</v>
      </c>
      <c r="C101" t="s">
        <v>27</v>
      </c>
      <c r="D101" s="2">
        <v>1.0000591312</v>
      </c>
      <c r="E101" s="3">
        <v>40957</v>
      </c>
      <c r="F101" s="3">
        <v>40954</v>
      </c>
      <c r="G101">
        <v>0.1803213051</v>
      </c>
      <c r="H101">
        <v>1</v>
      </c>
      <c r="I101" s="2">
        <v>1</v>
      </c>
      <c r="J101" s="3">
        <v>79069740282</v>
      </c>
      <c r="K101" s="3">
        <v>278606458</v>
      </c>
      <c r="L101">
        <f t="shared" si="3"/>
        <v>2.4216591648000758</v>
      </c>
      <c r="M101">
        <f t="shared" si="4"/>
        <v>0</v>
      </c>
      <c r="N101">
        <f t="shared" si="5"/>
        <v>0</v>
      </c>
    </row>
    <row r="102" spans="1:14">
      <c r="A102" s="4">
        <v>40453</v>
      </c>
      <c r="B102" s="1">
        <v>0.99759122685185186</v>
      </c>
      <c r="C102" t="s">
        <v>27</v>
      </c>
      <c r="D102" s="2">
        <v>1.0000591754000001</v>
      </c>
      <c r="E102" s="3">
        <v>2619</v>
      </c>
      <c r="F102" s="3">
        <v>2619</v>
      </c>
      <c r="G102">
        <v>0.98313923089999999</v>
      </c>
      <c r="H102">
        <v>1</v>
      </c>
      <c r="I102" s="2">
        <v>1</v>
      </c>
      <c r="J102" s="3">
        <v>79069742562</v>
      </c>
      <c r="K102" s="3">
        <v>278608750</v>
      </c>
      <c r="L102">
        <f t="shared" si="3"/>
        <v>0.15498037260022102</v>
      </c>
      <c r="M102">
        <f t="shared" si="4"/>
        <v>0</v>
      </c>
      <c r="N102">
        <f t="shared" si="5"/>
        <v>0</v>
      </c>
    </row>
    <row r="103" spans="1:14">
      <c r="A103" s="4">
        <v>40453</v>
      </c>
      <c r="B103" s="1">
        <v>0.99759130787037043</v>
      </c>
      <c r="C103" t="s">
        <v>29</v>
      </c>
      <c r="D103" s="2">
        <v>1.0000587845</v>
      </c>
      <c r="E103" s="3">
        <v>66936</v>
      </c>
      <c r="F103" s="3">
        <v>66932</v>
      </c>
      <c r="G103">
        <v>0.64288313590000001</v>
      </c>
      <c r="H103">
        <v>1</v>
      </c>
      <c r="I103" s="2">
        <v>1</v>
      </c>
      <c r="J103" s="3">
        <v>79069809746</v>
      </c>
      <c r="K103" s="3">
        <v>278675833</v>
      </c>
      <c r="L103">
        <f t="shared" si="3"/>
        <v>3.9345641539985081</v>
      </c>
      <c r="M103">
        <f t="shared" si="4"/>
        <v>0</v>
      </c>
      <c r="N103">
        <f t="shared" si="5"/>
        <v>0</v>
      </c>
    </row>
    <row r="104" spans="1:14">
      <c r="A104" s="4">
        <v>40453</v>
      </c>
      <c r="B104" s="1">
        <v>0.99759130787037043</v>
      </c>
      <c r="C104" t="s">
        <v>27</v>
      </c>
      <c r="D104" s="2">
        <v>1.000058814</v>
      </c>
      <c r="E104" s="3">
        <v>1721</v>
      </c>
      <c r="F104" s="3">
        <v>1721</v>
      </c>
      <c r="G104">
        <v>0.83173264099999999</v>
      </c>
      <c r="H104">
        <v>1</v>
      </c>
      <c r="I104" s="2">
        <v>1</v>
      </c>
      <c r="J104" s="3">
        <v>79069811196</v>
      </c>
      <c r="K104" s="3">
        <v>278677291</v>
      </c>
      <c r="L104">
        <f t="shared" si="3"/>
        <v>0.10121889399988504</v>
      </c>
      <c r="M104">
        <f t="shared" si="4"/>
        <v>0</v>
      </c>
      <c r="N104">
        <f t="shared" si="5"/>
        <v>0</v>
      </c>
    </row>
    <row r="105" spans="1:14">
      <c r="A105" s="4">
        <v>40453</v>
      </c>
      <c r="B105" s="1">
        <v>0.99759134259259252</v>
      </c>
      <c r="C105" t="s">
        <v>25</v>
      </c>
      <c r="D105" s="2">
        <v>1.0000586982999999</v>
      </c>
      <c r="E105" s="3">
        <v>35265</v>
      </c>
      <c r="F105" s="3">
        <v>35262</v>
      </c>
      <c r="G105">
        <v>1.8565605400000001E-2</v>
      </c>
      <c r="H105">
        <v>1</v>
      </c>
      <c r="I105" s="2">
        <v>1</v>
      </c>
      <c r="J105" s="3">
        <v>79069846642</v>
      </c>
      <c r="K105" s="3">
        <v>278712708</v>
      </c>
      <c r="L105">
        <f t="shared" si="3"/>
        <v>2.0698194545984734</v>
      </c>
      <c r="M105">
        <f t="shared" si="4"/>
        <v>0</v>
      </c>
      <c r="N105">
        <f t="shared" si="5"/>
        <v>0</v>
      </c>
    </row>
    <row r="106" spans="1:14">
      <c r="A106" s="4">
        <v>40453</v>
      </c>
      <c r="B106" s="1">
        <v>0.99759135416666667</v>
      </c>
      <c r="C106" t="s">
        <v>25</v>
      </c>
      <c r="D106" s="2">
        <v>1.0000589793000001</v>
      </c>
      <c r="E106" s="3">
        <v>8452</v>
      </c>
      <c r="F106" s="3">
        <v>8452</v>
      </c>
      <c r="G106">
        <v>0.95225561690000005</v>
      </c>
      <c r="H106">
        <v>1</v>
      </c>
      <c r="I106" s="2">
        <v>1</v>
      </c>
      <c r="J106" s="3">
        <v>79069855108</v>
      </c>
      <c r="K106" s="3">
        <v>278721250</v>
      </c>
      <c r="L106">
        <f t="shared" si="3"/>
        <v>0.49849304360031965</v>
      </c>
      <c r="M106">
        <f t="shared" si="4"/>
        <v>0</v>
      </c>
      <c r="N106">
        <f t="shared" si="5"/>
        <v>0</v>
      </c>
    </row>
    <row r="107" spans="1:14">
      <c r="A107" s="4">
        <v>40453</v>
      </c>
      <c r="B107" s="1">
        <v>0.99759135416666667</v>
      </c>
      <c r="C107" t="s">
        <v>25</v>
      </c>
      <c r="D107" s="2">
        <v>1.0000587110000001</v>
      </c>
      <c r="E107" s="3">
        <v>1517</v>
      </c>
      <c r="F107" s="3">
        <v>1516</v>
      </c>
      <c r="G107">
        <v>1.1460619999999999E-2</v>
      </c>
      <c r="H107">
        <v>1</v>
      </c>
      <c r="I107" s="2">
        <v>1</v>
      </c>
      <c r="J107" s="3">
        <v>79069856430</v>
      </c>
      <c r="K107" s="3">
        <v>278722500</v>
      </c>
      <c r="L107">
        <f t="shared" si="3"/>
        <v>8.9005876000101125E-2</v>
      </c>
      <c r="M107">
        <f t="shared" si="4"/>
        <v>0</v>
      </c>
      <c r="N107">
        <f t="shared" si="5"/>
        <v>0</v>
      </c>
    </row>
    <row r="108" spans="1:14">
      <c r="A108" s="4">
        <v>40453</v>
      </c>
      <c r="B108" s="1">
        <v>0.9975913657407407</v>
      </c>
      <c r="C108" t="s">
        <v>27</v>
      </c>
      <c r="D108" s="2">
        <v>1.0000587552</v>
      </c>
      <c r="E108" s="3">
        <v>2057</v>
      </c>
      <c r="F108" s="3">
        <v>2057</v>
      </c>
      <c r="G108">
        <v>0.6068751765</v>
      </c>
      <c r="H108">
        <v>1</v>
      </c>
      <c r="I108" s="2">
        <v>1</v>
      </c>
      <c r="J108" s="3">
        <v>79069858501</v>
      </c>
      <c r="K108" s="3">
        <v>278724583</v>
      </c>
      <c r="L108">
        <f t="shared" si="3"/>
        <v>0.12085944640011803</v>
      </c>
      <c r="M108">
        <f t="shared" si="4"/>
        <v>0</v>
      </c>
      <c r="N108">
        <f t="shared" si="5"/>
        <v>0</v>
      </c>
    </row>
    <row r="109" spans="1:14">
      <c r="A109" s="4">
        <v>40453</v>
      </c>
      <c r="B109" s="1">
        <v>0.99759144675925926</v>
      </c>
      <c r="C109" t="s">
        <v>27</v>
      </c>
      <c r="D109" s="2">
        <v>1.0000586728</v>
      </c>
      <c r="E109" s="3">
        <v>70613</v>
      </c>
      <c r="F109" s="3">
        <v>70608</v>
      </c>
      <c r="G109">
        <v>0.27466594709999997</v>
      </c>
      <c r="H109">
        <v>1</v>
      </c>
      <c r="I109" s="2">
        <v>1</v>
      </c>
      <c r="J109" s="3">
        <v>79069929352</v>
      </c>
      <c r="K109" s="3">
        <v>278795416</v>
      </c>
      <c r="L109">
        <f t="shared" si="3"/>
        <v>4.1427690623968374</v>
      </c>
      <c r="M109">
        <f t="shared" si="4"/>
        <v>0</v>
      </c>
      <c r="N109">
        <f t="shared" si="5"/>
        <v>0</v>
      </c>
    </row>
    <row r="110" spans="1:14">
      <c r="A110" s="4">
        <v>40453</v>
      </c>
      <c r="B110" s="1">
        <v>0.99759146990740744</v>
      </c>
      <c r="C110" t="s">
        <v>26</v>
      </c>
      <c r="D110" s="2">
        <v>1.0000591898</v>
      </c>
      <c r="E110" s="3">
        <v>18006</v>
      </c>
      <c r="F110" s="3">
        <v>18005</v>
      </c>
      <c r="G110">
        <v>0.40040319689999998</v>
      </c>
      <c r="H110">
        <v>1</v>
      </c>
      <c r="I110" s="2">
        <v>1</v>
      </c>
      <c r="J110" s="3">
        <v>79069947337</v>
      </c>
      <c r="K110" s="3">
        <v>278813541</v>
      </c>
      <c r="L110">
        <f t="shared" si="3"/>
        <v>1.0657123489982041</v>
      </c>
      <c r="M110">
        <f t="shared" si="4"/>
        <v>0</v>
      </c>
      <c r="N110">
        <f t="shared" si="5"/>
        <v>0</v>
      </c>
    </row>
    <row r="111" spans="1:14">
      <c r="A111" s="4">
        <v>40453</v>
      </c>
      <c r="B111" s="1">
        <v>0.99759146990740744</v>
      </c>
      <c r="C111" t="s">
        <v>26</v>
      </c>
      <c r="D111" s="2">
        <v>1.0000591476</v>
      </c>
      <c r="E111" s="3">
        <v>5722</v>
      </c>
      <c r="F111" s="3">
        <v>5721</v>
      </c>
      <c r="G111">
        <v>0.23417055889999999</v>
      </c>
      <c r="H111">
        <v>1</v>
      </c>
      <c r="I111" s="2">
        <v>1</v>
      </c>
      <c r="J111" s="3">
        <v>79069953182</v>
      </c>
      <c r="K111" s="3">
        <v>278819375</v>
      </c>
      <c r="L111">
        <f t="shared" si="3"/>
        <v>0.33838341960017715</v>
      </c>
      <c r="M111">
        <f t="shared" si="4"/>
        <v>0</v>
      </c>
      <c r="N111">
        <f t="shared" si="5"/>
        <v>0</v>
      </c>
    </row>
    <row r="112" spans="1:14">
      <c r="A112" s="4">
        <v>40453</v>
      </c>
      <c r="B112" s="1">
        <v>0.99759150462962964</v>
      </c>
      <c r="C112" t="s">
        <v>27</v>
      </c>
      <c r="D112" s="2">
        <v>1.0000590936</v>
      </c>
      <c r="E112" s="3">
        <v>25759</v>
      </c>
      <c r="F112" s="3">
        <v>25758</v>
      </c>
      <c r="G112">
        <v>0.55849185869999995</v>
      </c>
      <c r="H112">
        <v>1</v>
      </c>
      <c r="I112" s="2">
        <v>1</v>
      </c>
      <c r="J112" s="3">
        <v>79069978820</v>
      </c>
      <c r="K112" s="3">
        <v>278845000</v>
      </c>
      <c r="L112">
        <f t="shared" si="3"/>
        <v>1.5221329488012998</v>
      </c>
      <c r="M112">
        <f t="shared" si="4"/>
        <v>0</v>
      </c>
      <c r="N112">
        <f t="shared" si="5"/>
        <v>0</v>
      </c>
    </row>
    <row r="113" spans="1:14">
      <c r="A113" s="4">
        <v>40453</v>
      </c>
      <c r="B113" s="1">
        <v>0.99759152777777782</v>
      </c>
      <c r="C113" t="s">
        <v>27</v>
      </c>
      <c r="D113" s="2">
        <v>1.0000588734</v>
      </c>
      <c r="E113" s="3">
        <v>20024</v>
      </c>
      <c r="F113" s="3">
        <v>20022</v>
      </c>
      <c r="G113">
        <v>0.1867019264</v>
      </c>
      <c r="H113">
        <v>1</v>
      </c>
      <c r="I113" s="2">
        <v>1</v>
      </c>
      <c r="J113" s="3">
        <v>79069998878</v>
      </c>
      <c r="K113" s="3">
        <v>278865000</v>
      </c>
      <c r="L113">
        <f t="shared" si="3"/>
        <v>1.1787632148007106</v>
      </c>
      <c r="M113">
        <f t="shared" si="4"/>
        <v>0</v>
      </c>
      <c r="N113">
        <f t="shared" si="5"/>
        <v>0</v>
      </c>
    </row>
    <row r="114" spans="1:14">
      <c r="A114" s="4">
        <v>40453</v>
      </c>
      <c r="B114" s="1">
        <v>0.997591550925926</v>
      </c>
      <c r="C114" t="s">
        <v>27</v>
      </c>
      <c r="D114" s="2">
        <v>1.0000588912999999</v>
      </c>
      <c r="E114" s="3">
        <v>20044</v>
      </c>
      <c r="F114" s="3">
        <v>20042</v>
      </c>
      <c r="G114">
        <v>0.18557751459999999</v>
      </c>
      <c r="H114">
        <v>1</v>
      </c>
      <c r="I114" s="2">
        <v>1</v>
      </c>
      <c r="J114" s="3">
        <v>79070018872</v>
      </c>
      <c r="K114" s="3">
        <v>278885000</v>
      </c>
      <c r="L114">
        <f t="shared" si="3"/>
        <v>1.1802994345998741</v>
      </c>
      <c r="M114">
        <f t="shared" si="4"/>
        <v>0</v>
      </c>
      <c r="N114">
        <f t="shared" si="5"/>
        <v>0</v>
      </c>
    </row>
    <row r="115" spans="1:14">
      <c r="A115" s="4">
        <v>40453</v>
      </c>
      <c r="B115" s="1">
        <v>0.99759157407407406</v>
      </c>
      <c r="C115" t="s">
        <v>27</v>
      </c>
      <c r="D115" s="2">
        <v>1.0000591733999999</v>
      </c>
      <c r="E115" s="3">
        <v>19961</v>
      </c>
      <c r="F115" s="3">
        <v>19960</v>
      </c>
      <c r="G115">
        <v>0.19519552870000001</v>
      </c>
      <c r="H115">
        <v>1</v>
      </c>
      <c r="I115" s="2">
        <v>1</v>
      </c>
      <c r="J115" s="3">
        <v>79070038795</v>
      </c>
      <c r="K115" s="3">
        <v>278905000</v>
      </c>
      <c r="L115">
        <f t="shared" si="3"/>
        <v>1.1811010639976303</v>
      </c>
      <c r="M115">
        <f t="shared" si="4"/>
        <v>0</v>
      </c>
      <c r="N115">
        <f t="shared" si="5"/>
        <v>0</v>
      </c>
    </row>
    <row r="116" spans="1:14">
      <c r="A116" s="4">
        <v>40453</v>
      </c>
      <c r="B116" s="1">
        <v>0.99759159722222224</v>
      </c>
      <c r="C116" t="s">
        <v>27</v>
      </c>
      <c r="D116" s="2">
        <v>1.0000588193</v>
      </c>
      <c r="E116" s="3">
        <v>20045</v>
      </c>
      <c r="F116" s="3">
        <v>20044</v>
      </c>
      <c r="G116">
        <v>0.94010013619999999</v>
      </c>
      <c r="H116">
        <v>1</v>
      </c>
      <c r="I116" s="2">
        <v>1</v>
      </c>
      <c r="J116" s="3">
        <v>79070058889</v>
      </c>
      <c r="K116" s="3">
        <v>278925000</v>
      </c>
      <c r="L116">
        <f t="shared" si="3"/>
        <v>1.1789740491985867</v>
      </c>
      <c r="M116">
        <f t="shared" si="4"/>
        <v>0</v>
      </c>
      <c r="N116">
        <f t="shared" si="5"/>
        <v>0</v>
      </c>
    </row>
    <row r="117" spans="1:14">
      <c r="A117" s="4">
        <v>40453</v>
      </c>
      <c r="B117" s="1">
        <v>0.99759164351851848</v>
      </c>
      <c r="C117" t="s">
        <v>27</v>
      </c>
      <c r="D117" s="2">
        <v>1.0000588291000001</v>
      </c>
      <c r="E117" s="3">
        <v>40053</v>
      </c>
      <c r="F117" s="3">
        <v>40050</v>
      </c>
      <c r="G117">
        <v>3.8520721999999999E-3</v>
      </c>
      <c r="H117">
        <v>1</v>
      </c>
      <c r="I117" s="2">
        <v>1</v>
      </c>
      <c r="J117" s="3">
        <v>79070099092</v>
      </c>
      <c r="K117" s="3">
        <v>278965208</v>
      </c>
      <c r="L117">
        <f t="shared" si="3"/>
        <v>2.356105455000943</v>
      </c>
      <c r="M117">
        <f t="shared" si="4"/>
        <v>0</v>
      </c>
      <c r="N117">
        <f t="shared" si="5"/>
        <v>0</v>
      </c>
    </row>
    <row r="118" spans="1:14">
      <c r="A118" s="4">
        <v>40453</v>
      </c>
      <c r="B118" s="1">
        <v>0.9975916782407408</v>
      </c>
      <c r="C118" t="s">
        <v>27</v>
      </c>
      <c r="D118" s="2">
        <v>1.0000590608</v>
      </c>
      <c r="E118" s="3">
        <v>28794</v>
      </c>
      <c r="F118" s="3">
        <v>28793</v>
      </c>
      <c r="G118">
        <v>0.39323419609999999</v>
      </c>
      <c r="H118">
        <v>1</v>
      </c>
      <c r="I118" s="2">
        <v>1</v>
      </c>
      <c r="J118" s="3">
        <v>79070127778</v>
      </c>
      <c r="K118" s="3">
        <v>278993958</v>
      </c>
      <c r="L118">
        <f t="shared" si="3"/>
        <v>1.7005376143970352</v>
      </c>
      <c r="M118">
        <f t="shared" si="4"/>
        <v>0</v>
      </c>
      <c r="N118">
        <f t="shared" si="5"/>
        <v>0</v>
      </c>
    </row>
    <row r="119" spans="1:14">
      <c r="A119" s="4">
        <v>40453</v>
      </c>
      <c r="B119" s="1">
        <v>0.9975916782407408</v>
      </c>
      <c r="C119" t="s">
        <v>27</v>
      </c>
      <c r="D119" s="2">
        <v>1.0000585955000001</v>
      </c>
      <c r="E119" s="3">
        <v>2496</v>
      </c>
      <c r="F119" s="3">
        <v>2496</v>
      </c>
      <c r="G119">
        <v>0.93750799350000003</v>
      </c>
      <c r="H119">
        <v>1</v>
      </c>
      <c r="I119" s="2">
        <v>1</v>
      </c>
      <c r="J119" s="3">
        <v>79070129986</v>
      </c>
      <c r="K119" s="3">
        <v>278996041</v>
      </c>
      <c r="L119">
        <f t="shared" si="3"/>
        <v>0.14625436800042735</v>
      </c>
      <c r="M119">
        <f t="shared" si="4"/>
        <v>0</v>
      </c>
      <c r="N119">
        <f t="shared" si="5"/>
        <v>0</v>
      </c>
    </row>
    <row r="120" spans="1:14">
      <c r="A120" s="4">
        <v>40453</v>
      </c>
      <c r="B120" s="1">
        <v>0.99759175925925925</v>
      </c>
      <c r="C120" t="s">
        <v>29</v>
      </c>
      <c r="D120" s="2">
        <v>1.0000584873</v>
      </c>
      <c r="E120" s="3">
        <v>69924</v>
      </c>
      <c r="F120" s="3">
        <v>69919</v>
      </c>
      <c r="G120">
        <v>0.65929330050000001</v>
      </c>
      <c r="H120">
        <v>1</v>
      </c>
      <c r="I120" s="2">
        <v>1</v>
      </c>
      <c r="J120" s="3">
        <v>79070200220</v>
      </c>
      <c r="K120" s="3">
        <v>279066250</v>
      </c>
      <c r="L120">
        <f t="shared" si="3"/>
        <v>4.0893735286954325</v>
      </c>
      <c r="M120">
        <f t="shared" si="4"/>
        <v>0</v>
      </c>
      <c r="N120">
        <f t="shared" si="5"/>
        <v>0</v>
      </c>
    </row>
    <row r="121" spans="1:14">
      <c r="A121" s="4">
        <v>40453</v>
      </c>
      <c r="B121" s="1">
        <v>0.99759175925925925</v>
      </c>
      <c r="C121" t="s">
        <v>27</v>
      </c>
      <c r="D121" s="2">
        <v>1.0000588327</v>
      </c>
      <c r="E121" s="3">
        <v>1896</v>
      </c>
      <c r="F121" s="3">
        <v>1895</v>
      </c>
      <c r="G121">
        <v>0.53867869359999998</v>
      </c>
      <c r="H121">
        <v>1</v>
      </c>
      <c r="I121" s="2">
        <v>1</v>
      </c>
      <c r="J121" s="3">
        <v>79070201793</v>
      </c>
      <c r="K121" s="3">
        <v>279067916</v>
      </c>
      <c r="L121">
        <f t="shared" si="3"/>
        <v>0.111487966499908</v>
      </c>
      <c r="M121">
        <f t="shared" si="4"/>
        <v>0</v>
      </c>
      <c r="N121">
        <f t="shared" si="5"/>
        <v>0</v>
      </c>
    </row>
    <row r="122" spans="1:14">
      <c r="A122" s="4">
        <v>40453</v>
      </c>
      <c r="B122" s="1">
        <v>0.99759175925925925</v>
      </c>
      <c r="C122" t="s">
        <v>25</v>
      </c>
      <c r="D122" s="2">
        <v>1.0000590592</v>
      </c>
      <c r="E122" s="3">
        <v>1187</v>
      </c>
      <c r="F122" s="3">
        <v>1187</v>
      </c>
      <c r="G122">
        <v>0.57143256529999997</v>
      </c>
      <c r="H122">
        <v>1</v>
      </c>
      <c r="I122" s="2">
        <v>1</v>
      </c>
      <c r="J122" s="3">
        <v>79070202982</v>
      </c>
      <c r="K122" s="3">
        <v>279069166</v>
      </c>
      <c r="L122">
        <f t="shared" si="3"/>
        <v>7.0103270400068141E-2</v>
      </c>
      <c r="M122">
        <f t="shared" si="4"/>
        <v>0</v>
      </c>
      <c r="N122">
        <f t="shared" si="5"/>
        <v>0</v>
      </c>
    </row>
    <row r="123" spans="1:14">
      <c r="A123" s="4">
        <v>40453</v>
      </c>
      <c r="B123" s="1">
        <v>0.99759177083333339</v>
      </c>
      <c r="C123" t="s">
        <v>25</v>
      </c>
      <c r="D123" s="2">
        <v>1.0000588828999999</v>
      </c>
      <c r="E123" s="3">
        <v>6933</v>
      </c>
      <c r="F123" s="3">
        <v>6933</v>
      </c>
      <c r="G123">
        <v>0.92370714710000001</v>
      </c>
      <c r="H123">
        <v>1</v>
      </c>
      <c r="I123" s="2">
        <v>1</v>
      </c>
      <c r="J123" s="3">
        <v>79070210113</v>
      </c>
      <c r="K123" s="3">
        <v>279076250</v>
      </c>
      <c r="L123">
        <f t="shared" si="3"/>
        <v>0.40823514569910913</v>
      </c>
      <c r="M123">
        <f t="shared" si="4"/>
        <v>0</v>
      </c>
      <c r="N123">
        <f t="shared" si="5"/>
        <v>0</v>
      </c>
    </row>
    <row r="124" spans="1:14">
      <c r="A124" s="4">
        <v>40453</v>
      </c>
      <c r="B124" s="1">
        <v>0.99759177083333339</v>
      </c>
      <c r="C124" t="s">
        <v>25</v>
      </c>
      <c r="D124" s="2">
        <v>1.0000586596000001</v>
      </c>
      <c r="E124" s="3">
        <v>1508</v>
      </c>
      <c r="F124" s="3">
        <v>1507</v>
      </c>
      <c r="G124">
        <v>0.92343765219999996</v>
      </c>
      <c r="H124">
        <v>1</v>
      </c>
      <c r="I124" s="2">
        <v>1</v>
      </c>
      <c r="J124" s="3">
        <v>79070211423</v>
      </c>
      <c r="K124" s="3">
        <v>279077500</v>
      </c>
      <c r="L124">
        <f t="shared" si="3"/>
        <v>8.8400017200001457E-2</v>
      </c>
      <c r="M124">
        <f t="shared" si="4"/>
        <v>0</v>
      </c>
      <c r="N124">
        <f t="shared" si="5"/>
        <v>0</v>
      </c>
    </row>
    <row r="125" spans="1:14">
      <c r="A125" s="4">
        <v>40453</v>
      </c>
      <c r="B125" s="1">
        <v>0.99759177083333339</v>
      </c>
      <c r="C125" t="s">
        <v>26</v>
      </c>
      <c r="D125" s="2">
        <v>1.0000589083</v>
      </c>
      <c r="E125" s="3">
        <v>1587</v>
      </c>
      <c r="F125" s="3">
        <v>1586</v>
      </c>
      <c r="G125">
        <v>0.20904174910000001</v>
      </c>
      <c r="H125">
        <v>1</v>
      </c>
      <c r="I125" s="2">
        <v>1</v>
      </c>
      <c r="J125" s="3">
        <v>79070213022</v>
      </c>
      <c r="K125" s="3">
        <v>279079166</v>
      </c>
      <c r="L125">
        <f t="shared" si="3"/>
        <v>9.3428563799989206E-2</v>
      </c>
      <c r="M125">
        <f t="shared" si="4"/>
        <v>0</v>
      </c>
      <c r="N125">
        <f t="shared" si="5"/>
        <v>0</v>
      </c>
    </row>
    <row r="126" spans="1:14">
      <c r="A126" s="4">
        <v>40453</v>
      </c>
      <c r="B126" s="1">
        <v>0.99759177083333339</v>
      </c>
      <c r="C126" t="s">
        <v>26</v>
      </c>
      <c r="D126" s="2">
        <v>1.000058908</v>
      </c>
      <c r="E126" s="3">
        <v>1258</v>
      </c>
      <c r="F126" s="3">
        <v>1258</v>
      </c>
      <c r="G126">
        <v>0.27198518529999999</v>
      </c>
      <c r="H126">
        <v>1</v>
      </c>
      <c r="I126" s="2">
        <v>1</v>
      </c>
      <c r="J126" s="3">
        <v>79070214272</v>
      </c>
      <c r="K126" s="3">
        <v>279080416</v>
      </c>
      <c r="L126">
        <f t="shared" si="3"/>
        <v>7.4106263999965449E-2</v>
      </c>
      <c r="M126">
        <f t="shared" si="4"/>
        <v>0</v>
      </c>
      <c r="N126">
        <f t="shared" si="5"/>
        <v>0</v>
      </c>
    </row>
    <row r="127" spans="1:14">
      <c r="A127" s="4">
        <v>40453</v>
      </c>
      <c r="B127" s="1">
        <v>0.99759181712962963</v>
      </c>
      <c r="C127" t="s">
        <v>27</v>
      </c>
      <c r="D127" s="2">
        <v>1.0000588335</v>
      </c>
      <c r="E127" s="3">
        <v>34320</v>
      </c>
      <c r="F127" s="3">
        <v>34317</v>
      </c>
      <c r="G127">
        <v>0.17808992879999999</v>
      </c>
      <c r="H127">
        <v>1</v>
      </c>
      <c r="I127" s="2">
        <v>1</v>
      </c>
      <c r="J127" s="3">
        <v>79070248874</v>
      </c>
      <c r="K127" s="3">
        <v>279115000</v>
      </c>
      <c r="L127">
        <f t="shared" si="3"/>
        <v>2.0189892194975982</v>
      </c>
      <c r="M127">
        <f t="shared" si="4"/>
        <v>0</v>
      </c>
      <c r="N127">
        <f t="shared" si="5"/>
        <v>0</v>
      </c>
    </row>
    <row r="128" spans="1:14">
      <c r="A128" s="4">
        <v>40453</v>
      </c>
      <c r="B128" s="1">
        <v>0.99759187500000002</v>
      </c>
      <c r="C128" t="s">
        <v>27</v>
      </c>
      <c r="D128" s="2">
        <v>1.0000590901999999</v>
      </c>
      <c r="E128" s="3">
        <v>49909</v>
      </c>
      <c r="F128" s="3">
        <v>49907</v>
      </c>
      <c r="G128">
        <v>0.32530416270000001</v>
      </c>
      <c r="H128">
        <v>1</v>
      </c>
      <c r="I128" s="2">
        <v>1</v>
      </c>
      <c r="J128" s="3">
        <v>79070298802</v>
      </c>
      <c r="K128" s="3">
        <v>279165000</v>
      </c>
      <c r="L128">
        <f t="shared" si="3"/>
        <v>2.9490146113967057</v>
      </c>
      <c r="M128">
        <f t="shared" si="4"/>
        <v>0</v>
      </c>
      <c r="N128">
        <f t="shared" si="5"/>
        <v>0</v>
      </c>
    </row>
    <row r="129" spans="1:14">
      <c r="A129" s="4">
        <v>40453</v>
      </c>
      <c r="B129" s="1">
        <v>0.99759193287037029</v>
      </c>
      <c r="C129" t="s">
        <v>27</v>
      </c>
      <c r="D129" s="2">
        <v>1.0000588340000001</v>
      </c>
      <c r="E129" s="3">
        <v>50069</v>
      </c>
      <c r="F129" s="3">
        <v>50067</v>
      </c>
      <c r="G129">
        <v>0.73169906159999998</v>
      </c>
      <c r="H129">
        <v>1</v>
      </c>
      <c r="I129" s="2">
        <v>1</v>
      </c>
      <c r="J129" s="3">
        <v>79070348868</v>
      </c>
      <c r="K129" s="3">
        <v>279215000</v>
      </c>
      <c r="L129">
        <f t="shared" si="3"/>
        <v>2.9456418780027889</v>
      </c>
      <c r="M129">
        <f t="shared" si="4"/>
        <v>0</v>
      </c>
      <c r="N129">
        <f t="shared" si="5"/>
        <v>0</v>
      </c>
    </row>
    <row r="130" spans="1:14">
      <c r="A130" s="4">
        <v>40453</v>
      </c>
      <c r="B130" s="1">
        <v>0.99759199074074079</v>
      </c>
      <c r="C130" t="s">
        <v>27</v>
      </c>
      <c r="D130" s="2">
        <v>1.0000588343000001</v>
      </c>
      <c r="E130" s="3">
        <v>49866</v>
      </c>
      <c r="F130" s="3">
        <v>49864</v>
      </c>
      <c r="G130">
        <v>0.85889823460000003</v>
      </c>
      <c r="H130">
        <v>1</v>
      </c>
      <c r="I130" s="2">
        <v>1</v>
      </c>
      <c r="J130" s="3">
        <v>79070398448</v>
      </c>
      <c r="K130" s="3">
        <v>279264583</v>
      </c>
      <c r="L130">
        <f t="shared" si="3"/>
        <v>2.9337135352034238</v>
      </c>
      <c r="M130">
        <f t="shared" si="4"/>
        <v>0</v>
      </c>
      <c r="N130">
        <f t="shared" si="5"/>
        <v>0</v>
      </c>
    </row>
    <row r="131" spans="1:14">
      <c r="A131" s="4">
        <v>40453</v>
      </c>
      <c r="B131" s="1">
        <v>0.99759201388888885</v>
      </c>
      <c r="C131" t="s">
        <v>27</v>
      </c>
      <c r="D131" s="2">
        <v>1.0000589488</v>
      </c>
      <c r="E131" s="3">
        <v>19985</v>
      </c>
      <c r="F131" s="3">
        <v>19983</v>
      </c>
      <c r="G131">
        <v>0.59568966649999999</v>
      </c>
      <c r="H131">
        <v>1</v>
      </c>
      <c r="I131" s="2">
        <v>1</v>
      </c>
      <c r="J131" s="3">
        <v>79070418416</v>
      </c>
      <c r="K131" s="3">
        <v>279284583</v>
      </c>
      <c r="L131">
        <f t="shared" ref="L131:L194" si="6">F131*D131-F131</f>
        <v>1.1779738703990006</v>
      </c>
      <c r="M131">
        <f t="shared" ref="M131:M194" si="7">F131*H131-F131</f>
        <v>0</v>
      </c>
      <c r="N131">
        <f t="shared" ref="N131:N194" si="8">I131*F131-F131</f>
        <v>0</v>
      </c>
    </row>
    <row r="132" spans="1:14">
      <c r="A132" s="4">
        <v>40453</v>
      </c>
      <c r="B132" s="1">
        <v>0.99759203703703703</v>
      </c>
      <c r="C132" t="s">
        <v>27</v>
      </c>
      <c r="D132" s="2">
        <v>1.0000586918000001</v>
      </c>
      <c r="E132" s="3">
        <v>20079</v>
      </c>
      <c r="F132" s="3">
        <v>20077</v>
      </c>
      <c r="G132">
        <v>0.15130926389999999</v>
      </c>
      <c r="H132">
        <v>1</v>
      </c>
      <c r="I132" s="2">
        <v>1</v>
      </c>
      <c r="J132" s="3">
        <v>79070438484</v>
      </c>
      <c r="K132" s="3">
        <v>279304583</v>
      </c>
      <c r="L132">
        <f t="shared" si="6"/>
        <v>1.1783552686028997</v>
      </c>
      <c r="M132">
        <f t="shared" si="7"/>
        <v>0</v>
      </c>
      <c r="N132">
        <f t="shared" si="8"/>
        <v>0</v>
      </c>
    </row>
    <row r="133" spans="1:14">
      <c r="A133" s="4">
        <v>40453</v>
      </c>
      <c r="B133" s="1">
        <v>0.9975920601851852</v>
      </c>
      <c r="C133" t="s">
        <v>27</v>
      </c>
      <c r="D133" s="2">
        <v>1.0000586429</v>
      </c>
      <c r="E133" s="3">
        <v>20002</v>
      </c>
      <c r="F133" s="3">
        <v>20001</v>
      </c>
      <c r="G133">
        <v>0.31418840310000001</v>
      </c>
      <c r="H133">
        <v>1</v>
      </c>
      <c r="I133" s="2">
        <v>1</v>
      </c>
      <c r="J133" s="3">
        <v>79070458496</v>
      </c>
      <c r="K133" s="3">
        <v>279324583</v>
      </c>
      <c r="L133">
        <f t="shared" si="6"/>
        <v>1.1729166428995086</v>
      </c>
      <c r="M133">
        <f t="shared" si="7"/>
        <v>0</v>
      </c>
      <c r="N133">
        <f t="shared" si="8"/>
        <v>0</v>
      </c>
    </row>
    <row r="134" spans="1:14">
      <c r="A134" s="4">
        <v>40453</v>
      </c>
      <c r="B134" s="1">
        <v>0.99759210648148144</v>
      </c>
      <c r="C134" t="s">
        <v>27</v>
      </c>
      <c r="D134" s="2">
        <v>1.0000589573000001</v>
      </c>
      <c r="E134" s="3">
        <v>39921</v>
      </c>
      <c r="F134" s="3">
        <v>39919</v>
      </c>
      <c r="G134">
        <v>0.46847878120000003</v>
      </c>
      <c r="H134">
        <v>1</v>
      </c>
      <c r="I134" s="2">
        <v>1</v>
      </c>
      <c r="J134" s="3">
        <v>79070498409</v>
      </c>
      <c r="K134" s="3">
        <v>279364583</v>
      </c>
      <c r="L134">
        <f t="shared" si="6"/>
        <v>2.3535164587010513</v>
      </c>
      <c r="M134">
        <f t="shared" si="7"/>
        <v>0</v>
      </c>
      <c r="N134">
        <f t="shared" si="8"/>
        <v>0</v>
      </c>
    </row>
    <row r="135" spans="1:14">
      <c r="A135" s="4">
        <v>40453</v>
      </c>
      <c r="B135" s="1">
        <v>0.99759212962962962</v>
      </c>
      <c r="C135" t="s">
        <v>27</v>
      </c>
      <c r="D135" s="2">
        <v>1.0000588694999999</v>
      </c>
      <c r="E135" s="3">
        <v>27449</v>
      </c>
      <c r="F135" s="3">
        <v>27448</v>
      </c>
      <c r="G135">
        <v>0.9722683849</v>
      </c>
      <c r="H135">
        <v>1</v>
      </c>
      <c r="I135" s="2">
        <v>1</v>
      </c>
      <c r="J135" s="3">
        <v>79070526139</v>
      </c>
      <c r="K135" s="3">
        <v>279392291</v>
      </c>
      <c r="L135">
        <f t="shared" si="6"/>
        <v>1.6158500359961181</v>
      </c>
      <c r="M135">
        <f t="shared" si="7"/>
        <v>0</v>
      </c>
      <c r="N135">
        <f t="shared" si="8"/>
        <v>0</v>
      </c>
    </row>
    <row r="136" spans="1:14">
      <c r="A136" s="4">
        <v>40453</v>
      </c>
      <c r="B136" s="1">
        <v>0.99759214120370376</v>
      </c>
      <c r="C136" t="s">
        <v>27</v>
      </c>
      <c r="D136" s="2">
        <v>1.0000586054</v>
      </c>
      <c r="E136" s="3">
        <v>2440</v>
      </c>
      <c r="F136" s="3">
        <v>2439</v>
      </c>
      <c r="G136">
        <v>0.35808085369999998</v>
      </c>
      <c r="H136">
        <v>1</v>
      </c>
      <c r="I136" s="2">
        <v>1</v>
      </c>
      <c r="J136" s="3">
        <v>79070528294</v>
      </c>
      <c r="K136" s="3">
        <v>279394375</v>
      </c>
      <c r="L136">
        <f t="shared" si="6"/>
        <v>0.14293857060010851</v>
      </c>
      <c r="M136">
        <f t="shared" si="7"/>
        <v>0</v>
      </c>
      <c r="N136">
        <f t="shared" si="8"/>
        <v>0</v>
      </c>
    </row>
    <row r="137" spans="1:14">
      <c r="A137" s="4">
        <v>40453</v>
      </c>
      <c r="B137" s="1">
        <v>0.99759221064814818</v>
      </c>
      <c r="C137" t="s">
        <v>29</v>
      </c>
      <c r="D137" s="2">
        <v>1.0000591594999999</v>
      </c>
      <c r="E137" s="3">
        <v>63533</v>
      </c>
      <c r="F137" s="3">
        <v>63530</v>
      </c>
      <c r="G137">
        <v>0.39323138169999999</v>
      </c>
      <c r="H137">
        <v>1</v>
      </c>
      <c r="I137" s="2">
        <v>1</v>
      </c>
      <c r="J137" s="3">
        <v>79070592099</v>
      </c>
      <c r="K137" s="3">
        <v>279458333</v>
      </c>
      <c r="L137">
        <f t="shared" si="6"/>
        <v>3.7584030349971727</v>
      </c>
      <c r="M137">
        <f t="shared" si="7"/>
        <v>0</v>
      </c>
      <c r="N137">
        <f t="shared" si="8"/>
        <v>0</v>
      </c>
    </row>
    <row r="138" spans="1:14">
      <c r="A138" s="4">
        <v>40453</v>
      </c>
      <c r="B138" s="1">
        <v>0.99759221064814818</v>
      </c>
      <c r="C138" t="s">
        <v>27</v>
      </c>
      <c r="D138" s="2">
        <v>1.0000588176</v>
      </c>
      <c r="E138" s="3">
        <v>1825</v>
      </c>
      <c r="F138" s="3">
        <v>1825</v>
      </c>
      <c r="G138">
        <v>0.81508496119999996</v>
      </c>
      <c r="H138">
        <v>1</v>
      </c>
      <c r="I138" s="2">
        <v>1</v>
      </c>
      <c r="J138" s="3">
        <v>79070593649</v>
      </c>
      <c r="K138" s="3">
        <v>279459791</v>
      </c>
      <c r="L138">
        <f t="shared" si="6"/>
        <v>0.10734212000011212</v>
      </c>
      <c r="M138">
        <f t="shared" si="7"/>
        <v>0</v>
      </c>
      <c r="N138">
        <f t="shared" si="8"/>
        <v>0</v>
      </c>
    </row>
    <row r="139" spans="1:14">
      <c r="A139" s="4">
        <v>40453</v>
      </c>
      <c r="B139" s="1">
        <v>0.99759221064814818</v>
      </c>
      <c r="C139" t="s">
        <v>25</v>
      </c>
      <c r="D139" s="2">
        <v>1.0000588804999999</v>
      </c>
      <c r="E139" s="3">
        <v>1238</v>
      </c>
      <c r="F139" s="3">
        <v>1237</v>
      </c>
      <c r="G139">
        <v>0.16656507270000001</v>
      </c>
      <c r="H139">
        <v>1</v>
      </c>
      <c r="I139" s="2">
        <v>1</v>
      </c>
      <c r="J139" s="3">
        <v>79070594882</v>
      </c>
      <c r="K139" s="3">
        <v>279461041</v>
      </c>
      <c r="L139">
        <f t="shared" si="6"/>
        <v>7.28351784998722E-2</v>
      </c>
      <c r="M139">
        <f t="shared" si="7"/>
        <v>0</v>
      </c>
      <c r="N139">
        <f t="shared" si="8"/>
        <v>0</v>
      </c>
    </row>
    <row r="140" spans="1:14">
      <c r="A140" s="4">
        <v>40453</v>
      </c>
      <c r="B140" s="1">
        <v>0.99759222222222232</v>
      </c>
      <c r="C140" t="s">
        <v>25</v>
      </c>
      <c r="D140" s="2">
        <v>1.0000589720999999</v>
      </c>
      <c r="E140" s="3">
        <v>5451</v>
      </c>
      <c r="F140" s="3">
        <v>5450</v>
      </c>
      <c r="G140">
        <v>0.1436388465</v>
      </c>
      <c r="H140">
        <v>1</v>
      </c>
      <c r="I140" s="2">
        <v>1</v>
      </c>
      <c r="J140" s="3">
        <v>79070600482</v>
      </c>
      <c r="K140" s="3">
        <v>279466666</v>
      </c>
      <c r="L140">
        <f t="shared" si="6"/>
        <v>0.32139794499926211</v>
      </c>
      <c r="M140">
        <f t="shared" si="7"/>
        <v>0</v>
      </c>
      <c r="N140">
        <f t="shared" si="8"/>
        <v>0</v>
      </c>
    </row>
    <row r="141" spans="1:14">
      <c r="A141" s="4">
        <v>40453</v>
      </c>
      <c r="B141" s="1">
        <v>0.99759222222222232</v>
      </c>
      <c r="C141" t="s">
        <v>26</v>
      </c>
      <c r="D141" s="2">
        <v>1.0000589458</v>
      </c>
      <c r="E141" s="3">
        <v>1460</v>
      </c>
      <c r="F141" s="3">
        <v>1460</v>
      </c>
      <c r="G141">
        <v>0.75159163120000005</v>
      </c>
      <c r="H141">
        <v>1</v>
      </c>
      <c r="I141" s="2">
        <v>1</v>
      </c>
      <c r="J141" s="3">
        <v>79070601948</v>
      </c>
      <c r="K141" s="3">
        <v>279468125</v>
      </c>
      <c r="L141">
        <f t="shared" si="6"/>
        <v>8.606086800000412E-2</v>
      </c>
      <c r="M141">
        <f t="shared" si="7"/>
        <v>0</v>
      </c>
      <c r="N141">
        <f t="shared" si="8"/>
        <v>0</v>
      </c>
    </row>
    <row r="142" spans="1:14">
      <c r="A142" s="4">
        <v>40453</v>
      </c>
      <c r="B142" s="1">
        <v>0.99759222222222232</v>
      </c>
      <c r="C142" t="s">
        <v>25</v>
      </c>
      <c r="D142" s="2">
        <v>1.0000589753</v>
      </c>
      <c r="E142" s="3">
        <v>975</v>
      </c>
      <c r="F142" s="3">
        <v>974</v>
      </c>
      <c r="G142">
        <v>0.1706925826</v>
      </c>
      <c r="H142">
        <v>1</v>
      </c>
      <c r="I142" s="2">
        <v>1</v>
      </c>
      <c r="J142" s="3">
        <v>79070602773</v>
      </c>
      <c r="K142" s="3">
        <v>279468958</v>
      </c>
      <c r="L142">
        <f t="shared" si="6"/>
        <v>5.7441942199943696E-2</v>
      </c>
      <c r="M142">
        <f t="shared" si="7"/>
        <v>0</v>
      </c>
      <c r="N142">
        <f t="shared" si="8"/>
        <v>0</v>
      </c>
    </row>
    <row r="143" spans="1:14">
      <c r="A143" s="4">
        <v>40453</v>
      </c>
      <c r="B143" s="1">
        <v>0.99759222222222232</v>
      </c>
      <c r="C143" t="s">
        <v>26</v>
      </c>
      <c r="D143" s="2">
        <v>1.0000591271999999</v>
      </c>
      <c r="E143" s="3">
        <v>1420</v>
      </c>
      <c r="F143" s="3">
        <v>1420</v>
      </c>
      <c r="G143">
        <v>0.77629426589999995</v>
      </c>
      <c r="H143">
        <v>1</v>
      </c>
      <c r="I143" s="2">
        <v>1</v>
      </c>
      <c r="J143" s="3">
        <v>79070604190</v>
      </c>
      <c r="K143" s="3">
        <v>279470416</v>
      </c>
      <c r="L143">
        <f t="shared" si="6"/>
        <v>8.396062399992843E-2</v>
      </c>
      <c r="M143">
        <f t="shared" si="7"/>
        <v>0</v>
      </c>
      <c r="N143">
        <f t="shared" si="8"/>
        <v>0</v>
      </c>
    </row>
    <row r="144" spans="1:14">
      <c r="A144" s="4">
        <v>40453</v>
      </c>
      <c r="B144" s="1">
        <v>0.99759226851851857</v>
      </c>
      <c r="C144" t="s">
        <v>27</v>
      </c>
      <c r="D144" s="2">
        <v>1.0000592235000001</v>
      </c>
      <c r="E144" s="3">
        <v>34318</v>
      </c>
      <c r="F144" s="3">
        <v>34316</v>
      </c>
      <c r="G144">
        <v>0.92772976029999998</v>
      </c>
      <c r="H144">
        <v>1</v>
      </c>
      <c r="I144" s="2">
        <v>1</v>
      </c>
      <c r="J144" s="3">
        <v>79070638537</v>
      </c>
      <c r="K144" s="3">
        <v>279504791</v>
      </c>
      <c r="L144">
        <f t="shared" si="6"/>
        <v>2.0323136260049068</v>
      </c>
      <c r="M144">
        <f t="shared" si="7"/>
        <v>0</v>
      </c>
      <c r="N144">
        <f t="shared" si="8"/>
        <v>0</v>
      </c>
    </row>
    <row r="145" spans="1:14">
      <c r="A145" s="4">
        <v>40453</v>
      </c>
      <c r="B145" s="1">
        <v>0.99759232638888884</v>
      </c>
      <c r="C145" t="s">
        <v>27</v>
      </c>
      <c r="D145" s="2">
        <v>1.0000586150999999</v>
      </c>
      <c r="E145" s="3">
        <v>49987</v>
      </c>
      <c r="F145" s="3">
        <v>49984</v>
      </c>
      <c r="G145">
        <v>9.7398673199999994E-2</v>
      </c>
      <c r="H145">
        <v>1</v>
      </c>
      <c r="I145" s="2">
        <v>1</v>
      </c>
      <c r="J145" s="3">
        <v>79070688490</v>
      </c>
      <c r="K145" s="3">
        <v>279554583</v>
      </c>
      <c r="L145">
        <f t="shared" si="6"/>
        <v>2.9298171583941439</v>
      </c>
      <c r="M145">
        <f t="shared" si="7"/>
        <v>0</v>
      </c>
      <c r="N145">
        <f t="shared" si="8"/>
        <v>0</v>
      </c>
    </row>
    <row r="146" spans="1:14">
      <c r="A146" s="4">
        <v>40453</v>
      </c>
      <c r="B146" s="1">
        <v>0.99759238425925922</v>
      </c>
      <c r="C146" t="s">
        <v>27</v>
      </c>
      <c r="D146" s="2">
        <v>1.0000590568000001</v>
      </c>
      <c r="E146" s="3">
        <v>50072</v>
      </c>
      <c r="F146" s="3">
        <v>50070</v>
      </c>
      <c r="G146">
        <v>0.84437028039999995</v>
      </c>
      <c r="H146">
        <v>1</v>
      </c>
      <c r="I146" s="2">
        <v>1</v>
      </c>
      <c r="J146" s="3">
        <v>79070738785</v>
      </c>
      <c r="K146" s="3">
        <v>279605000</v>
      </c>
      <c r="L146">
        <f t="shared" si="6"/>
        <v>2.9569739760045195</v>
      </c>
      <c r="M146">
        <f t="shared" si="7"/>
        <v>0</v>
      </c>
      <c r="N146">
        <f t="shared" si="8"/>
        <v>0</v>
      </c>
    </row>
    <row r="147" spans="1:14">
      <c r="A147" s="4">
        <v>40453</v>
      </c>
      <c r="B147" s="1">
        <v>0.99759244212962972</v>
      </c>
      <c r="C147" t="s">
        <v>27</v>
      </c>
      <c r="D147" s="2">
        <v>1.0000592796000001</v>
      </c>
      <c r="E147" s="3">
        <v>49945</v>
      </c>
      <c r="F147" s="3">
        <v>49943</v>
      </c>
      <c r="G147">
        <v>0.84490600689999995</v>
      </c>
      <c r="H147">
        <v>1</v>
      </c>
      <c r="I147" s="2">
        <v>1</v>
      </c>
      <c r="J147" s="3">
        <v>79070788722</v>
      </c>
      <c r="K147" s="3">
        <v>279655000</v>
      </c>
      <c r="L147">
        <f t="shared" si="6"/>
        <v>2.9606010628049262</v>
      </c>
      <c r="M147">
        <f t="shared" si="7"/>
        <v>0</v>
      </c>
      <c r="N147">
        <f t="shared" si="8"/>
        <v>0</v>
      </c>
    </row>
    <row r="148" spans="1:14">
      <c r="A148" s="4">
        <v>40453</v>
      </c>
      <c r="B148" s="1">
        <v>0.99759246527777778</v>
      </c>
      <c r="C148" t="s">
        <v>27</v>
      </c>
      <c r="D148" s="2">
        <v>1.0000589785</v>
      </c>
      <c r="E148" s="3">
        <v>19882</v>
      </c>
      <c r="F148" s="3">
        <v>19880</v>
      </c>
      <c r="G148">
        <v>0.77247882359999998</v>
      </c>
      <c r="H148">
        <v>1</v>
      </c>
      <c r="I148" s="2">
        <v>1</v>
      </c>
      <c r="J148" s="3">
        <v>79070808385</v>
      </c>
      <c r="K148" s="3">
        <v>279674583</v>
      </c>
      <c r="L148">
        <f t="shared" si="6"/>
        <v>1.172492580000835</v>
      </c>
      <c r="M148">
        <f t="shared" si="7"/>
        <v>0</v>
      </c>
      <c r="N148">
        <f t="shared" si="8"/>
        <v>0</v>
      </c>
    </row>
    <row r="149" spans="1:14">
      <c r="A149" s="4">
        <v>40453</v>
      </c>
      <c r="B149" s="1">
        <v>0.99759248842592596</v>
      </c>
      <c r="C149" t="s">
        <v>27</v>
      </c>
      <c r="D149" s="2">
        <v>1.0000587887000001</v>
      </c>
      <c r="E149" s="3">
        <v>20037</v>
      </c>
      <c r="F149" s="3">
        <v>20035</v>
      </c>
      <c r="G149">
        <v>8.2445506900000007E-2</v>
      </c>
      <c r="H149">
        <v>1</v>
      </c>
      <c r="I149" s="2">
        <v>1</v>
      </c>
      <c r="J149" s="3">
        <v>79070828435</v>
      </c>
      <c r="K149" s="3">
        <v>279694583</v>
      </c>
      <c r="L149">
        <f t="shared" si="6"/>
        <v>1.1778316045019892</v>
      </c>
      <c r="M149">
        <f t="shared" si="7"/>
        <v>0</v>
      </c>
      <c r="N149">
        <f t="shared" si="8"/>
        <v>0</v>
      </c>
    </row>
    <row r="150" spans="1:14">
      <c r="A150" s="4">
        <v>40453</v>
      </c>
      <c r="B150" s="1">
        <v>0.99759251157407414</v>
      </c>
      <c r="C150" t="s">
        <v>27</v>
      </c>
      <c r="D150" s="2">
        <v>1.0000590994</v>
      </c>
      <c r="E150" s="3">
        <v>20522</v>
      </c>
      <c r="F150" s="3">
        <v>20521</v>
      </c>
      <c r="G150">
        <v>0.87805334199999996</v>
      </c>
      <c r="H150">
        <v>1</v>
      </c>
      <c r="I150" s="2">
        <v>1</v>
      </c>
      <c r="J150" s="3">
        <v>79070848975</v>
      </c>
      <c r="K150" s="3">
        <v>279715208</v>
      </c>
      <c r="L150">
        <f t="shared" si="6"/>
        <v>1.2127787874014757</v>
      </c>
      <c r="M150">
        <f t="shared" si="7"/>
        <v>0</v>
      </c>
      <c r="N150">
        <f t="shared" si="8"/>
        <v>0</v>
      </c>
    </row>
    <row r="151" spans="1:14">
      <c r="A151" s="4">
        <v>40453</v>
      </c>
      <c r="B151" s="1">
        <v>0.9975925347222222</v>
      </c>
      <c r="C151" t="s">
        <v>27</v>
      </c>
      <c r="D151" s="2">
        <v>1.0000587872</v>
      </c>
      <c r="E151" s="3">
        <v>19801</v>
      </c>
      <c r="F151" s="3">
        <v>19799</v>
      </c>
      <c r="G151">
        <v>0.1617454039</v>
      </c>
      <c r="H151">
        <v>1</v>
      </c>
      <c r="I151" s="2">
        <v>1</v>
      </c>
      <c r="J151" s="3">
        <v>79070869058</v>
      </c>
      <c r="K151" s="3">
        <v>279735208</v>
      </c>
      <c r="L151">
        <f t="shared" si="6"/>
        <v>1.1639277727990702</v>
      </c>
      <c r="M151">
        <f t="shared" si="7"/>
        <v>0</v>
      </c>
      <c r="N151">
        <f t="shared" si="8"/>
        <v>0</v>
      </c>
    </row>
    <row r="152" spans="1:14">
      <c r="A152" s="4">
        <v>40453</v>
      </c>
      <c r="B152" s="1">
        <v>0.99759256944444441</v>
      </c>
      <c r="C152" t="s">
        <v>27</v>
      </c>
      <c r="D152" s="2">
        <v>1.0000587436999999</v>
      </c>
      <c r="E152" s="3">
        <v>29792</v>
      </c>
      <c r="F152" s="3">
        <v>29791</v>
      </c>
      <c r="G152">
        <v>0.48331144920000002</v>
      </c>
      <c r="H152">
        <v>1</v>
      </c>
      <c r="I152" s="2">
        <v>1</v>
      </c>
      <c r="J152" s="3">
        <v>79070898860</v>
      </c>
      <c r="K152" s="3">
        <v>279765000</v>
      </c>
      <c r="L152">
        <f t="shared" si="6"/>
        <v>1.7500335666991305</v>
      </c>
      <c r="M152">
        <f t="shared" si="7"/>
        <v>0</v>
      </c>
      <c r="N152">
        <f t="shared" si="8"/>
        <v>0</v>
      </c>
    </row>
    <row r="153" spans="1:14">
      <c r="A153" s="4">
        <v>40453</v>
      </c>
      <c r="B153" s="1">
        <v>0.99759262731481479</v>
      </c>
      <c r="C153" t="s">
        <v>27</v>
      </c>
      <c r="D153" s="2">
        <v>1.0000588628</v>
      </c>
      <c r="E153" s="3">
        <v>48974</v>
      </c>
      <c r="F153" s="3">
        <v>48971</v>
      </c>
      <c r="G153">
        <v>0.1643632995</v>
      </c>
      <c r="H153">
        <v>1</v>
      </c>
      <c r="I153" s="2">
        <v>1</v>
      </c>
      <c r="J153" s="3">
        <v>79070947783</v>
      </c>
      <c r="K153" s="3">
        <v>279813958</v>
      </c>
      <c r="L153">
        <f t="shared" si="6"/>
        <v>2.882570178800961</v>
      </c>
      <c r="M153">
        <f t="shared" si="7"/>
        <v>0</v>
      </c>
      <c r="N153">
        <f t="shared" si="8"/>
        <v>0</v>
      </c>
    </row>
    <row r="154" spans="1:14">
      <c r="A154" s="4">
        <v>40453</v>
      </c>
      <c r="B154" s="1">
        <v>0.99759262731481479</v>
      </c>
      <c r="C154" t="s">
        <v>27</v>
      </c>
      <c r="D154" s="2">
        <v>1.0000588771000001</v>
      </c>
      <c r="E154" s="3">
        <v>2569</v>
      </c>
      <c r="F154" s="3">
        <v>2568</v>
      </c>
      <c r="G154">
        <v>0.1279810602</v>
      </c>
      <c r="H154">
        <v>1</v>
      </c>
      <c r="I154" s="2">
        <v>1</v>
      </c>
      <c r="J154" s="3">
        <v>79070950071</v>
      </c>
      <c r="K154" s="3">
        <v>279816250</v>
      </c>
      <c r="L154">
        <f t="shared" si="6"/>
        <v>0.15119639280010233</v>
      </c>
      <c r="M154">
        <f t="shared" si="7"/>
        <v>0</v>
      </c>
      <c r="N154">
        <f t="shared" si="8"/>
        <v>0</v>
      </c>
    </row>
    <row r="155" spans="1:14">
      <c r="A155" s="4">
        <v>40453</v>
      </c>
      <c r="B155" s="1">
        <v>0.99759271990740739</v>
      </c>
      <c r="C155" t="s">
        <v>29</v>
      </c>
      <c r="D155" s="2">
        <v>1.0000592408</v>
      </c>
      <c r="E155" s="3">
        <v>82310</v>
      </c>
      <c r="F155" s="3">
        <v>82306</v>
      </c>
      <c r="G155">
        <v>0.86644481959999997</v>
      </c>
      <c r="H155">
        <v>1</v>
      </c>
      <c r="I155" s="2">
        <v>1</v>
      </c>
      <c r="J155" s="3">
        <v>79071032676</v>
      </c>
      <c r="K155" s="3">
        <v>279898958</v>
      </c>
      <c r="L155">
        <f t="shared" si="6"/>
        <v>4.8758732847927604</v>
      </c>
      <c r="M155">
        <f t="shared" si="7"/>
        <v>0</v>
      </c>
      <c r="N155">
        <f t="shared" si="8"/>
        <v>0</v>
      </c>
    </row>
    <row r="156" spans="1:14">
      <c r="A156" s="4">
        <v>40453</v>
      </c>
      <c r="B156" s="1">
        <v>0.99759271990740739</v>
      </c>
      <c r="C156" t="s">
        <v>27</v>
      </c>
      <c r="D156" s="2">
        <v>1.0000589847000001</v>
      </c>
      <c r="E156" s="3">
        <v>1831</v>
      </c>
      <c r="F156" s="3">
        <v>1830</v>
      </c>
      <c r="G156">
        <v>0.28721043559999998</v>
      </c>
      <c r="H156">
        <v>1</v>
      </c>
      <c r="I156" s="2">
        <v>1</v>
      </c>
      <c r="J156" s="3">
        <v>79071034203</v>
      </c>
      <c r="K156" s="3">
        <v>279900416</v>
      </c>
      <c r="L156">
        <f t="shared" si="6"/>
        <v>0.10794200100008311</v>
      </c>
      <c r="M156">
        <f t="shared" si="7"/>
        <v>0</v>
      </c>
      <c r="N156">
        <f t="shared" si="8"/>
        <v>0</v>
      </c>
    </row>
    <row r="157" spans="1:14">
      <c r="A157" s="4">
        <v>40453</v>
      </c>
      <c r="B157" s="1">
        <v>0.99759271990740739</v>
      </c>
      <c r="C157" t="s">
        <v>25</v>
      </c>
      <c r="D157" s="2">
        <v>1.0000586691</v>
      </c>
      <c r="E157" s="3">
        <v>2763</v>
      </c>
      <c r="F157" s="3">
        <v>2763</v>
      </c>
      <c r="G157">
        <v>0.3145463215</v>
      </c>
      <c r="H157">
        <v>1</v>
      </c>
      <c r="I157" s="2">
        <v>1</v>
      </c>
      <c r="J157" s="3">
        <v>79071036997</v>
      </c>
      <c r="K157" s="3">
        <v>279903125</v>
      </c>
      <c r="L157">
        <f t="shared" si="6"/>
        <v>0.16210272329999498</v>
      </c>
      <c r="M157">
        <f t="shared" si="7"/>
        <v>0</v>
      </c>
      <c r="N157">
        <f t="shared" si="8"/>
        <v>0</v>
      </c>
    </row>
    <row r="158" spans="1:14">
      <c r="A158" s="4">
        <v>40453</v>
      </c>
      <c r="B158" s="1">
        <v>0.99759273148148153</v>
      </c>
      <c r="C158" t="s">
        <v>26</v>
      </c>
      <c r="D158" s="2">
        <v>1.0000591082000001</v>
      </c>
      <c r="E158" s="3">
        <v>8617</v>
      </c>
      <c r="F158" s="3">
        <v>8617</v>
      </c>
      <c r="G158">
        <v>0.66856044999999997</v>
      </c>
      <c r="H158">
        <v>1</v>
      </c>
      <c r="I158" s="2">
        <v>1</v>
      </c>
      <c r="J158" s="3">
        <v>79071045836</v>
      </c>
      <c r="K158" s="3">
        <v>279912083</v>
      </c>
      <c r="L158">
        <f t="shared" si="6"/>
        <v>0.50933535940021102</v>
      </c>
      <c r="M158">
        <f t="shared" si="7"/>
        <v>0</v>
      </c>
      <c r="N158">
        <f t="shared" si="8"/>
        <v>0</v>
      </c>
    </row>
    <row r="159" spans="1:14">
      <c r="A159" s="4">
        <v>40453</v>
      </c>
      <c r="B159" s="1">
        <v>0.99759274305555545</v>
      </c>
      <c r="C159" t="s">
        <v>26</v>
      </c>
      <c r="D159" s="2">
        <v>1.0000589150999999</v>
      </c>
      <c r="E159" s="3">
        <v>2171</v>
      </c>
      <c r="F159" s="3">
        <v>2171</v>
      </c>
      <c r="G159">
        <v>0.71469062289999996</v>
      </c>
      <c r="H159">
        <v>1</v>
      </c>
      <c r="I159" s="2">
        <v>1</v>
      </c>
      <c r="J159" s="3">
        <v>79071047763</v>
      </c>
      <c r="K159" s="3">
        <v>279913958</v>
      </c>
      <c r="L159">
        <f t="shared" si="6"/>
        <v>0.12790468209959727</v>
      </c>
      <c r="M159">
        <f t="shared" si="7"/>
        <v>0</v>
      </c>
      <c r="N159">
        <f t="shared" si="8"/>
        <v>0</v>
      </c>
    </row>
    <row r="160" spans="1:14">
      <c r="A160" s="4">
        <v>40453</v>
      </c>
      <c r="B160" s="1">
        <v>0.99759274305555545</v>
      </c>
      <c r="C160" t="s">
        <v>25</v>
      </c>
      <c r="D160" s="2">
        <v>1.0000586029</v>
      </c>
      <c r="E160" s="3">
        <v>3998</v>
      </c>
      <c r="F160" s="3">
        <v>3997</v>
      </c>
      <c r="G160">
        <v>7.1890656799999994E-2</v>
      </c>
      <c r="H160">
        <v>1</v>
      </c>
      <c r="I160" s="2">
        <v>1</v>
      </c>
      <c r="J160" s="3">
        <v>79071051805</v>
      </c>
      <c r="K160" s="3">
        <v>279917916</v>
      </c>
      <c r="L160">
        <f t="shared" si="6"/>
        <v>0.23423579130030703</v>
      </c>
      <c r="M160">
        <f t="shared" si="7"/>
        <v>0</v>
      </c>
      <c r="N160">
        <f t="shared" si="8"/>
        <v>0</v>
      </c>
    </row>
    <row r="161" spans="1:14">
      <c r="A161" s="4">
        <v>40453</v>
      </c>
      <c r="B161" s="1">
        <v>0.99759274305555545</v>
      </c>
      <c r="C161" t="s">
        <v>25</v>
      </c>
      <c r="D161" s="2">
        <v>1.0000592475000001</v>
      </c>
      <c r="E161" s="3">
        <v>1136</v>
      </c>
      <c r="F161" s="3">
        <v>1136</v>
      </c>
      <c r="G161">
        <v>0.1233639913</v>
      </c>
      <c r="H161">
        <v>1</v>
      </c>
      <c r="I161" s="2">
        <v>1</v>
      </c>
      <c r="J161" s="3">
        <v>79071052881</v>
      </c>
      <c r="K161" s="3">
        <v>279919166</v>
      </c>
      <c r="L161">
        <f t="shared" si="6"/>
        <v>6.7305160000159958E-2</v>
      </c>
      <c r="M161">
        <f t="shared" si="7"/>
        <v>0</v>
      </c>
      <c r="N161">
        <f t="shared" si="8"/>
        <v>0</v>
      </c>
    </row>
    <row r="162" spans="1:14">
      <c r="A162" s="4">
        <v>40453</v>
      </c>
      <c r="B162" s="1">
        <v>0.99759277777777777</v>
      </c>
      <c r="C162" t="s">
        <v>27</v>
      </c>
      <c r="D162" s="2">
        <v>1.0000589341999999</v>
      </c>
      <c r="E162" s="3">
        <v>25793</v>
      </c>
      <c r="F162" s="3">
        <v>25792</v>
      </c>
      <c r="G162">
        <v>0.42878418140000002</v>
      </c>
      <c r="H162">
        <v>1</v>
      </c>
      <c r="I162" s="2">
        <v>1</v>
      </c>
      <c r="J162" s="3">
        <v>79071079006</v>
      </c>
      <c r="K162" s="3">
        <v>279945208</v>
      </c>
      <c r="L162">
        <f t="shared" si="6"/>
        <v>1.520030886396853</v>
      </c>
      <c r="M162">
        <f t="shared" si="7"/>
        <v>0</v>
      </c>
      <c r="N162">
        <f t="shared" si="8"/>
        <v>0</v>
      </c>
    </row>
    <row r="163" spans="1:14">
      <c r="A163" s="4">
        <v>40453</v>
      </c>
      <c r="B163" s="1">
        <v>0.99759283564814816</v>
      </c>
      <c r="C163" t="s">
        <v>27</v>
      </c>
      <c r="D163" s="2">
        <v>1.0000589041000001</v>
      </c>
      <c r="E163" s="3">
        <v>53000</v>
      </c>
      <c r="F163" s="3">
        <v>52996</v>
      </c>
      <c r="G163">
        <v>0.24929260180000001</v>
      </c>
      <c r="H163">
        <v>1</v>
      </c>
      <c r="I163" s="2">
        <v>1</v>
      </c>
      <c r="J163" s="3">
        <v>79071131928</v>
      </c>
      <c r="K163" s="3">
        <v>279998125</v>
      </c>
      <c r="L163">
        <f t="shared" si="6"/>
        <v>3.121681683602219</v>
      </c>
      <c r="M163">
        <f t="shared" si="7"/>
        <v>0</v>
      </c>
      <c r="N163">
        <f t="shared" si="8"/>
        <v>0</v>
      </c>
    </row>
    <row r="164" spans="1:14">
      <c r="A164" s="4">
        <v>40453</v>
      </c>
      <c r="B164" s="1">
        <v>0.99759289351851843</v>
      </c>
      <c r="C164" t="s">
        <v>27</v>
      </c>
      <c r="D164" s="2">
        <v>1.0000591864999999</v>
      </c>
      <c r="E164" s="3">
        <v>47023</v>
      </c>
      <c r="F164" s="3">
        <v>47021</v>
      </c>
      <c r="G164">
        <v>0.3271196978</v>
      </c>
      <c r="H164">
        <v>1</v>
      </c>
      <c r="I164" s="2">
        <v>1</v>
      </c>
      <c r="J164" s="3">
        <v>79071178932</v>
      </c>
      <c r="K164" s="3">
        <v>280045208</v>
      </c>
      <c r="L164">
        <f t="shared" si="6"/>
        <v>2.783008416496159</v>
      </c>
      <c r="M164">
        <f t="shared" si="7"/>
        <v>0</v>
      </c>
      <c r="N164">
        <f t="shared" si="8"/>
        <v>0</v>
      </c>
    </row>
    <row r="165" spans="1:14">
      <c r="A165" s="4">
        <v>40453</v>
      </c>
      <c r="B165" s="1">
        <v>0.99759291666666661</v>
      </c>
      <c r="C165" t="s">
        <v>27</v>
      </c>
      <c r="D165" s="2">
        <v>1.0000587229</v>
      </c>
      <c r="E165" s="3">
        <v>19790</v>
      </c>
      <c r="F165" s="3">
        <v>19789</v>
      </c>
      <c r="G165">
        <v>0.99644347</v>
      </c>
      <c r="H165">
        <v>1</v>
      </c>
      <c r="I165" s="2">
        <v>1</v>
      </c>
      <c r="J165" s="3">
        <v>79071198639</v>
      </c>
      <c r="K165" s="3">
        <v>280064791</v>
      </c>
      <c r="L165">
        <f t="shared" si="6"/>
        <v>1.1620674680998491</v>
      </c>
      <c r="M165">
        <f t="shared" si="7"/>
        <v>0</v>
      </c>
      <c r="N165">
        <f t="shared" si="8"/>
        <v>0</v>
      </c>
    </row>
    <row r="166" spans="1:14">
      <c r="A166" s="4">
        <v>40453</v>
      </c>
      <c r="B166" s="1">
        <v>0.99759293981481478</v>
      </c>
      <c r="C166" t="s">
        <v>27</v>
      </c>
      <c r="D166" s="2">
        <v>1.0000591888999999</v>
      </c>
      <c r="E166" s="3">
        <v>19957</v>
      </c>
      <c r="F166" s="3">
        <v>19955</v>
      </c>
      <c r="G166">
        <v>0.1456955271</v>
      </c>
      <c r="H166">
        <v>1</v>
      </c>
      <c r="I166" s="2">
        <v>1</v>
      </c>
      <c r="J166" s="3">
        <v>79071218512</v>
      </c>
      <c r="K166" s="3">
        <v>280084791</v>
      </c>
      <c r="L166">
        <f t="shared" si="6"/>
        <v>1.1811144994971983</v>
      </c>
      <c r="M166">
        <f t="shared" si="7"/>
        <v>0</v>
      </c>
      <c r="N166">
        <f t="shared" si="8"/>
        <v>0</v>
      </c>
    </row>
    <row r="167" spans="1:14">
      <c r="A167" s="4">
        <v>40453</v>
      </c>
      <c r="B167" s="1">
        <v>0.99759296296296307</v>
      </c>
      <c r="C167" t="s">
        <v>27</v>
      </c>
      <c r="D167" s="2">
        <v>1.0000587809000001</v>
      </c>
      <c r="E167" s="3">
        <v>19976</v>
      </c>
      <c r="F167" s="3">
        <v>19974</v>
      </c>
      <c r="G167">
        <v>3.9629300100000001E-2</v>
      </c>
      <c r="H167">
        <v>1</v>
      </c>
      <c r="I167" s="2">
        <v>1</v>
      </c>
      <c r="J167" s="3">
        <v>79071238413</v>
      </c>
      <c r="K167" s="3">
        <v>280104583</v>
      </c>
      <c r="L167">
        <f t="shared" si="6"/>
        <v>1.1740896966039145</v>
      </c>
      <c r="M167">
        <f t="shared" si="7"/>
        <v>0</v>
      </c>
      <c r="N167">
        <f t="shared" si="8"/>
        <v>0</v>
      </c>
    </row>
    <row r="168" spans="1:14">
      <c r="A168" s="4">
        <v>40453</v>
      </c>
      <c r="B168" s="1">
        <v>0.99759298611111114</v>
      </c>
      <c r="C168" t="s">
        <v>27</v>
      </c>
      <c r="D168" s="2">
        <v>1.0000586209</v>
      </c>
      <c r="E168" s="3">
        <v>20108</v>
      </c>
      <c r="F168" s="3">
        <v>20107</v>
      </c>
      <c r="G168">
        <v>0.9529186087</v>
      </c>
      <c r="H168">
        <v>1</v>
      </c>
      <c r="I168" s="2">
        <v>1</v>
      </c>
      <c r="J168" s="3">
        <v>79071258663</v>
      </c>
      <c r="K168" s="3">
        <v>280124791</v>
      </c>
      <c r="L168">
        <f t="shared" si="6"/>
        <v>1.178690436299803</v>
      </c>
      <c r="M168">
        <f t="shared" si="7"/>
        <v>0</v>
      </c>
      <c r="N168">
        <f t="shared" si="8"/>
        <v>0</v>
      </c>
    </row>
    <row r="169" spans="1:14">
      <c r="A169" s="4">
        <v>40453</v>
      </c>
      <c r="B169" s="1">
        <v>0.99759303240740749</v>
      </c>
      <c r="C169" t="s">
        <v>27</v>
      </c>
      <c r="D169" s="2">
        <v>1.0000587049</v>
      </c>
      <c r="E169" s="3">
        <v>39890</v>
      </c>
      <c r="F169" s="3">
        <v>39887</v>
      </c>
      <c r="G169">
        <v>0.56768312030000001</v>
      </c>
      <c r="H169">
        <v>1</v>
      </c>
      <c r="I169" s="2">
        <v>1</v>
      </c>
      <c r="J169" s="3">
        <v>79071298430</v>
      </c>
      <c r="K169" s="3">
        <v>280164583</v>
      </c>
      <c r="L169">
        <f t="shared" si="6"/>
        <v>2.3415623463006341</v>
      </c>
      <c r="M169">
        <f t="shared" si="7"/>
        <v>0</v>
      </c>
      <c r="N169">
        <f t="shared" si="8"/>
        <v>0</v>
      </c>
    </row>
    <row r="170" spans="1:14">
      <c r="A170" s="4">
        <v>40453</v>
      </c>
      <c r="B170" s="1">
        <v>0.99759305555555555</v>
      </c>
      <c r="C170" t="s">
        <v>27</v>
      </c>
      <c r="D170" s="2">
        <v>1.0000588507999999</v>
      </c>
      <c r="E170" s="3">
        <v>26570</v>
      </c>
      <c r="F170" s="3">
        <v>26569</v>
      </c>
      <c r="G170">
        <v>0.646836509</v>
      </c>
      <c r="H170">
        <v>1</v>
      </c>
      <c r="I170" s="2">
        <v>1</v>
      </c>
      <c r="J170" s="3">
        <v>79071325264</v>
      </c>
      <c r="K170" s="3">
        <v>280191458</v>
      </c>
      <c r="L170">
        <f t="shared" si="6"/>
        <v>1.5636069051979575</v>
      </c>
      <c r="M170">
        <f t="shared" si="7"/>
        <v>0</v>
      </c>
      <c r="N170">
        <f t="shared" si="8"/>
        <v>0</v>
      </c>
    </row>
    <row r="171" spans="1:14">
      <c r="A171" s="4">
        <v>40453</v>
      </c>
      <c r="B171" s="1">
        <v>0.99759305555555555</v>
      </c>
      <c r="C171" t="s">
        <v>27</v>
      </c>
      <c r="D171" s="2">
        <v>1.0000586060000001</v>
      </c>
      <c r="E171" s="3">
        <v>2447</v>
      </c>
      <c r="F171" s="3">
        <v>2446</v>
      </c>
      <c r="G171">
        <v>0.1501780311</v>
      </c>
      <c r="H171">
        <v>1</v>
      </c>
      <c r="I171" s="2">
        <v>1</v>
      </c>
      <c r="J171" s="3">
        <v>79071327413</v>
      </c>
      <c r="K171" s="3">
        <v>280193541</v>
      </c>
      <c r="L171">
        <f t="shared" si="6"/>
        <v>0.14335027600009198</v>
      </c>
      <c r="M171">
        <f t="shared" si="7"/>
        <v>0</v>
      </c>
      <c r="N171">
        <f t="shared" si="8"/>
        <v>0</v>
      </c>
    </row>
    <row r="172" spans="1:14">
      <c r="A172" s="4">
        <v>40453</v>
      </c>
      <c r="B172" s="1">
        <v>0.997593136574074</v>
      </c>
      <c r="C172" t="s">
        <v>29</v>
      </c>
      <c r="D172" s="2">
        <v>1.0000592062</v>
      </c>
      <c r="E172" s="3">
        <v>65199</v>
      </c>
      <c r="F172" s="3">
        <v>65196</v>
      </c>
      <c r="G172">
        <v>0.25224848179999998</v>
      </c>
      <c r="H172">
        <v>1</v>
      </c>
      <c r="I172" s="2">
        <v>1</v>
      </c>
      <c r="J172" s="3">
        <v>79071392872</v>
      </c>
      <c r="K172" s="3">
        <v>280259166</v>
      </c>
      <c r="L172">
        <f t="shared" si="6"/>
        <v>3.8600074151981971</v>
      </c>
      <c r="M172">
        <f t="shared" si="7"/>
        <v>0</v>
      </c>
      <c r="N172">
        <f t="shared" si="8"/>
        <v>0</v>
      </c>
    </row>
    <row r="173" spans="1:14">
      <c r="A173" s="4">
        <v>40453</v>
      </c>
      <c r="B173" s="1">
        <v>0.997593136574074</v>
      </c>
      <c r="C173" t="s">
        <v>27</v>
      </c>
      <c r="D173" s="2">
        <v>1.0000587543999999</v>
      </c>
      <c r="E173" s="3">
        <v>1626</v>
      </c>
      <c r="F173" s="3">
        <v>1625</v>
      </c>
      <c r="G173">
        <v>1.0987893699999999E-2</v>
      </c>
      <c r="H173">
        <v>1</v>
      </c>
      <c r="I173" s="2">
        <v>1</v>
      </c>
      <c r="J173" s="3">
        <v>79071394244</v>
      </c>
      <c r="K173" s="3">
        <v>280260416</v>
      </c>
      <c r="L173">
        <f t="shared" si="6"/>
        <v>9.547589999988304E-2</v>
      </c>
      <c r="M173">
        <f t="shared" si="7"/>
        <v>0</v>
      </c>
      <c r="N173">
        <f t="shared" si="8"/>
        <v>0</v>
      </c>
    </row>
    <row r="174" spans="1:14">
      <c r="A174" s="4">
        <v>40453</v>
      </c>
      <c r="B174" s="1">
        <v>0.997593136574074</v>
      </c>
      <c r="C174" t="s">
        <v>25</v>
      </c>
      <c r="D174" s="2">
        <v>1.0000588022000001</v>
      </c>
      <c r="E174" s="3">
        <v>1238</v>
      </c>
      <c r="F174" s="3">
        <v>1238</v>
      </c>
      <c r="G174">
        <v>0.98261503780000004</v>
      </c>
      <c r="H174">
        <v>1</v>
      </c>
      <c r="I174" s="2">
        <v>1</v>
      </c>
      <c r="J174" s="3">
        <v>79071395481</v>
      </c>
      <c r="K174" s="3">
        <v>280261666</v>
      </c>
      <c r="L174">
        <f t="shared" si="6"/>
        <v>7.2797123600139457E-2</v>
      </c>
      <c r="M174">
        <f t="shared" si="7"/>
        <v>0</v>
      </c>
      <c r="N174">
        <f t="shared" si="8"/>
        <v>0</v>
      </c>
    </row>
    <row r="175" spans="1:14">
      <c r="A175" s="4">
        <v>40453</v>
      </c>
      <c r="B175" s="1">
        <v>0.99759314814814815</v>
      </c>
      <c r="C175" t="s">
        <v>25</v>
      </c>
      <c r="D175" s="2">
        <v>1.0000591416</v>
      </c>
      <c r="E175" s="3">
        <v>5176</v>
      </c>
      <c r="F175" s="3">
        <v>5175</v>
      </c>
      <c r="G175">
        <v>0.55957115349999997</v>
      </c>
      <c r="H175">
        <v>1</v>
      </c>
      <c r="I175" s="2">
        <v>1</v>
      </c>
      <c r="J175" s="3">
        <v>79071400806</v>
      </c>
      <c r="K175" s="3">
        <v>280267083</v>
      </c>
      <c r="L175">
        <f t="shared" si="6"/>
        <v>0.30605777999971906</v>
      </c>
      <c r="M175">
        <f t="shared" si="7"/>
        <v>0</v>
      </c>
      <c r="N175">
        <f t="shared" si="8"/>
        <v>0</v>
      </c>
    </row>
    <row r="176" spans="1:14">
      <c r="A176" s="4">
        <v>40453</v>
      </c>
      <c r="B176" s="1">
        <v>0.99759314814814815</v>
      </c>
      <c r="C176" t="s">
        <v>26</v>
      </c>
      <c r="D176" s="2">
        <v>1.0000586157</v>
      </c>
      <c r="E176" s="3">
        <v>1524</v>
      </c>
      <c r="F176" s="3">
        <v>1524</v>
      </c>
      <c r="G176">
        <v>0.86299661829999996</v>
      </c>
      <c r="H176">
        <v>1</v>
      </c>
      <c r="I176" s="2">
        <v>1</v>
      </c>
      <c r="J176" s="3">
        <v>79071402198</v>
      </c>
      <c r="K176" s="3">
        <v>280268333</v>
      </c>
      <c r="L176">
        <f t="shared" si="6"/>
        <v>8.9330326799881732E-2</v>
      </c>
      <c r="M176">
        <f t="shared" si="7"/>
        <v>0</v>
      </c>
      <c r="N176">
        <f t="shared" si="8"/>
        <v>0</v>
      </c>
    </row>
    <row r="177" spans="1:14">
      <c r="A177" s="4">
        <v>40453</v>
      </c>
      <c r="B177" s="1">
        <v>0.99759314814814815</v>
      </c>
      <c r="C177" t="s">
        <v>25</v>
      </c>
      <c r="D177" s="2">
        <v>1.0000586710999999</v>
      </c>
      <c r="E177" s="3">
        <v>831</v>
      </c>
      <c r="F177" s="3">
        <v>830</v>
      </c>
      <c r="G177">
        <v>0.83271591550000001</v>
      </c>
      <c r="H177">
        <v>1</v>
      </c>
      <c r="I177" s="2">
        <v>1</v>
      </c>
      <c r="J177" s="3">
        <v>79071403016</v>
      </c>
      <c r="K177" s="3">
        <v>280269166</v>
      </c>
      <c r="L177">
        <f t="shared" si="6"/>
        <v>4.8697012999923572E-2</v>
      </c>
      <c r="M177">
        <f t="shared" si="7"/>
        <v>0</v>
      </c>
      <c r="N177">
        <f t="shared" si="8"/>
        <v>0</v>
      </c>
    </row>
    <row r="178" spans="1:14">
      <c r="A178" s="4">
        <v>40453</v>
      </c>
      <c r="B178" s="1">
        <v>0.99759314814814815</v>
      </c>
      <c r="C178" t="s">
        <v>26</v>
      </c>
      <c r="D178" s="2">
        <v>1.0000588928</v>
      </c>
      <c r="E178" s="3">
        <v>1406</v>
      </c>
      <c r="F178" s="3">
        <v>1405</v>
      </c>
      <c r="G178">
        <v>0.27678305469999998</v>
      </c>
      <c r="H178">
        <v>1</v>
      </c>
      <c r="I178" s="2">
        <v>1</v>
      </c>
      <c r="J178" s="3">
        <v>79071404415</v>
      </c>
      <c r="K178" s="3">
        <v>280270625</v>
      </c>
      <c r="L178">
        <f t="shared" si="6"/>
        <v>8.2744384000079663E-2</v>
      </c>
      <c r="M178">
        <f t="shared" si="7"/>
        <v>0</v>
      </c>
      <c r="N178">
        <f t="shared" si="8"/>
        <v>0</v>
      </c>
    </row>
    <row r="179" spans="1:14">
      <c r="A179" s="4">
        <v>40453</v>
      </c>
      <c r="B179" s="1">
        <v>0.99759319444444439</v>
      </c>
      <c r="C179" t="s">
        <v>27</v>
      </c>
      <c r="D179" s="2">
        <v>1.000059137</v>
      </c>
      <c r="E179" s="3">
        <v>34084</v>
      </c>
      <c r="F179" s="3">
        <v>34082</v>
      </c>
      <c r="G179">
        <v>0.34432203140000001</v>
      </c>
      <c r="H179">
        <v>1</v>
      </c>
      <c r="I179" s="2">
        <v>1</v>
      </c>
      <c r="J179" s="3">
        <v>79071438722</v>
      </c>
      <c r="K179" s="3">
        <v>280305000</v>
      </c>
      <c r="L179">
        <f t="shared" si="6"/>
        <v>2.0155072339985054</v>
      </c>
      <c r="M179">
        <f t="shared" si="7"/>
        <v>0</v>
      </c>
      <c r="N179">
        <f t="shared" si="8"/>
        <v>0</v>
      </c>
    </row>
    <row r="180" spans="1:14">
      <c r="A180" s="4">
        <v>40453</v>
      </c>
      <c r="B180" s="1">
        <v>0.99759325231481488</v>
      </c>
      <c r="C180" t="s">
        <v>27</v>
      </c>
      <c r="D180" s="2">
        <v>1.0000585896</v>
      </c>
      <c r="E180" s="3">
        <v>49924</v>
      </c>
      <c r="F180" s="3">
        <v>49922</v>
      </c>
      <c r="G180">
        <v>0.44648767080000001</v>
      </c>
      <c r="H180">
        <v>1</v>
      </c>
      <c r="I180" s="2">
        <v>1</v>
      </c>
      <c r="J180" s="3">
        <v>79071488450</v>
      </c>
      <c r="K180" s="3">
        <v>280354583</v>
      </c>
      <c r="L180">
        <f t="shared" si="6"/>
        <v>2.9249100111992448</v>
      </c>
      <c r="M180">
        <f t="shared" si="7"/>
        <v>0</v>
      </c>
      <c r="N180">
        <f t="shared" si="8"/>
        <v>0</v>
      </c>
    </row>
    <row r="181" spans="1:14">
      <c r="A181" s="4">
        <v>40453</v>
      </c>
      <c r="B181" s="1">
        <v>0.99759331018518516</v>
      </c>
      <c r="C181" t="s">
        <v>27</v>
      </c>
      <c r="D181" s="2">
        <v>1.0000588375999999</v>
      </c>
      <c r="E181" s="3">
        <v>50137</v>
      </c>
      <c r="F181" s="3">
        <v>50135</v>
      </c>
      <c r="G181">
        <v>0.69933146800000001</v>
      </c>
      <c r="H181">
        <v>1</v>
      </c>
      <c r="I181" s="2">
        <v>1</v>
      </c>
      <c r="J181" s="3">
        <v>79071538797</v>
      </c>
      <c r="K181" s="3">
        <v>280405000</v>
      </c>
      <c r="L181">
        <f t="shared" si="6"/>
        <v>2.9498230759927537</v>
      </c>
      <c r="M181">
        <f t="shared" si="7"/>
        <v>0</v>
      </c>
      <c r="N181">
        <f t="shared" si="8"/>
        <v>0</v>
      </c>
    </row>
    <row r="182" spans="1:14">
      <c r="A182" s="4">
        <v>40453</v>
      </c>
      <c r="B182" s="1">
        <v>0.99759336805555554</v>
      </c>
      <c r="C182" t="s">
        <v>27</v>
      </c>
      <c r="D182" s="2">
        <v>1.0000587159000001</v>
      </c>
      <c r="E182" s="3">
        <v>49861</v>
      </c>
      <c r="F182" s="3">
        <v>49858</v>
      </c>
      <c r="G182">
        <v>0.26684505310000001</v>
      </c>
      <c r="H182">
        <v>1</v>
      </c>
      <c r="I182" s="2">
        <v>1</v>
      </c>
      <c r="J182" s="3">
        <v>79071588410</v>
      </c>
      <c r="K182" s="3">
        <v>280454583</v>
      </c>
      <c r="L182">
        <f t="shared" si="6"/>
        <v>2.9274573422007961</v>
      </c>
      <c r="M182">
        <f t="shared" si="7"/>
        <v>0</v>
      </c>
      <c r="N182">
        <f t="shared" si="8"/>
        <v>0</v>
      </c>
    </row>
    <row r="183" spans="1:14">
      <c r="A183" s="4">
        <v>40453</v>
      </c>
      <c r="B183" s="1">
        <v>0.99759339120370372</v>
      </c>
      <c r="C183" t="s">
        <v>27</v>
      </c>
      <c r="D183" s="2">
        <v>1.0000587374000001</v>
      </c>
      <c r="E183" s="3">
        <v>19994</v>
      </c>
      <c r="F183" s="3">
        <v>19993</v>
      </c>
      <c r="G183">
        <v>0.64225853050000004</v>
      </c>
      <c r="H183">
        <v>1</v>
      </c>
      <c r="I183" s="2">
        <v>1</v>
      </c>
      <c r="J183" s="3">
        <v>79071608403</v>
      </c>
      <c r="K183" s="3">
        <v>280474583</v>
      </c>
      <c r="L183">
        <f t="shared" si="6"/>
        <v>1.1743368382012704</v>
      </c>
      <c r="M183">
        <f t="shared" si="7"/>
        <v>0</v>
      </c>
      <c r="N183">
        <f t="shared" si="8"/>
        <v>0</v>
      </c>
    </row>
    <row r="184" spans="1:14">
      <c r="A184" s="4">
        <v>40453</v>
      </c>
      <c r="B184" s="1">
        <v>0.99759341435185178</v>
      </c>
      <c r="C184" t="s">
        <v>27</v>
      </c>
      <c r="D184" s="2">
        <v>1.0000587109000001</v>
      </c>
      <c r="E184" s="3">
        <v>19996</v>
      </c>
      <c r="F184" s="3">
        <v>19995</v>
      </c>
      <c r="G184">
        <v>0.88691130839999999</v>
      </c>
      <c r="H184">
        <v>1</v>
      </c>
      <c r="I184" s="2">
        <v>1</v>
      </c>
      <c r="J184" s="3">
        <v>79071628409</v>
      </c>
      <c r="K184" s="3">
        <v>280494583</v>
      </c>
      <c r="L184">
        <f t="shared" si="6"/>
        <v>1.1739244455020525</v>
      </c>
      <c r="M184">
        <f t="shared" si="7"/>
        <v>0</v>
      </c>
      <c r="N184">
        <f t="shared" si="8"/>
        <v>0</v>
      </c>
    </row>
    <row r="185" spans="1:14">
      <c r="A185" s="4">
        <v>40453</v>
      </c>
      <c r="B185" s="1">
        <v>0.99759343749999996</v>
      </c>
      <c r="C185" t="s">
        <v>27</v>
      </c>
      <c r="D185" s="2">
        <v>1.0000587916000001</v>
      </c>
      <c r="E185" s="3">
        <v>19994</v>
      </c>
      <c r="F185" s="3">
        <v>19992</v>
      </c>
      <c r="G185">
        <v>0.5063340422</v>
      </c>
      <c r="H185">
        <v>1</v>
      </c>
      <c r="I185" s="2">
        <v>1</v>
      </c>
      <c r="J185" s="3">
        <v>79071648386</v>
      </c>
      <c r="K185" s="3">
        <v>280514583</v>
      </c>
      <c r="L185">
        <f t="shared" si="6"/>
        <v>1.1753616672031058</v>
      </c>
      <c r="M185">
        <f t="shared" si="7"/>
        <v>0</v>
      </c>
      <c r="N185">
        <f t="shared" si="8"/>
        <v>0</v>
      </c>
    </row>
    <row r="186" spans="1:14">
      <c r="A186" s="4">
        <v>40453</v>
      </c>
      <c r="B186" s="1">
        <v>0.99759346064814813</v>
      </c>
      <c r="C186" t="s">
        <v>27</v>
      </c>
      <c r="D186" s="2">
        <v>1.0000587725000001</v>
      </c>
      <c r="E186" s="3">
        <v>20004</v>
      </c>
      <c r="F186" s="3">
        <v>20003</v>
      </c>
      <c r="G186">
        <v>0.76451185899999996</v>
      </c>
      <c r="H186">
        <v>1</v>
      </c>
      <c r="I186" s="2">
        <v>1</v>
      </c>
      <c r="J186" s="3">
        <v>79071668390</v>
      </c>
      <c r="K186" s="3">
        <v>280534583</v>
      </c>
      <c r="L186">
        <f t="shared" si="6"/>
        <v>1.1756263175011554</v>
      </c>
      <c r="M186">
        <f t="shared" si="7"/>
        <v>0</v>
      </c>
      <c r="N186">
        <f t="shared" si="8"/>
        <v>0</v>
      </c>
    </row>
    <row r="187" spans="1:14">
      <c r="A187" s="4">
        <v>40453</v>
      </c>
      <c r="B187" s="1">
        <v>0.99759349537037034</v>
      </c>
      <c r="C187" t="s">
        <v>27</v>
      </c>
      <c r="D187" s="2">
        <v>1.0000587216000001</v>
      </c>
      <c r="E187" s="3">
        <v>30000</v>
      </c>
      <c r="F187" s="3">
        <v>29998</v>
      </c>
      <c r="G187">
        <v>6.6511070399999997E-2</v>
      </c>
      <c r="H187">
        <v>1</v>
      </c>
      <c r="I187" s="2">
        <v>1</v>
      </c>
      <c r="J187" s="3">
        <v>79071698402</v>
      </c>
      <c r="K187" s="3">
        <v>280564583</v>
      </c>
      <c r="L187">
        <f t="shared" si="6"/>
        <v>1.7615305568033364</v>
      </c>
      <c r="M187">
        <f t="shared" si="7"/>
        <v>0</v>
      </c>
      <c r="N187">
        <f t="shared" si="8"/>
        <v>0</v>
      </c>
    </row>
    <row r="188" spans="1:14">
      <c r="A188" s="4">
        <v>40453</v>
      </c>
      <c r="B188" s="1">
        <v>0.99759351851851852</v>
      </c>
      <c r="C188" t="s">
        <v>27</v>
      </c>
      <c r="D188" s="2">
        <v>1.0000587679999999</v>
      </c>
      <c r="E188" s="3">
        <v>24508</v>
      </c>
      <c r="F188" s="3">
        <v>24507</v>
      </c>
      <c r="G188">
        <v>0.33154532869999997</v>
      </c>
      <c r="H188">
        <v>1</v>
      </c>
      <c r="I188" s="2">
        <v>1</v>
      </c>
      <c r="J188" s="3">
        <v>79071723180</v>
      </c>
      <c r="K188" s="3">
        <v>280589375</v>
      </c>
      <c r="L188">
        <f t="shared" si="6"/>
        <v>1.440227375998802</v>
      </c>
      <c r="M188">
        <f t="shared" si="7"/>
        <v>0</v>
      </c>
      <c r="N188">
        <f t="shared" si="8"/>
        <v>0</v>
      </c>
    </row>
    <row r="189" spans="1:14">
      <c r="A189" s="4">
        <v>40453</v>
      </c>
      <c r="B189" s="1">
        <v>0.99759351851851852</v>
      </c>
      <c r="C189" t="s">
        <v>27</v>
      </c>
      <c r="D189" s="2">
        <v>1.0000591112999999</v>
      </c>
      <c r="E189" s="3">
        <v>2479</v>
      </c>
      <c r="F189" s="3">
        <v>2478</v>
      </c>
      <c r="G189">
        <v>0.1092149187</v>
      </c>
      <c r="H189">
        <v>1</v>
      </c>
      <c r="I189" s="2">
        <v>1</v>
      </c>
      <c r="J189" s="3">
        <v>79071725378</v>
      </c>
      <c r="K189" s="3">
        <v>280591666</v>
      </c>
      <c r="L189">
        <f t="shared" si="6"/>
        <v>0.14647780139966926</v>
      </c>
      <c r="M189">
        <f t="shared" si="7"/>
        <v>0</v>
      </c>
      <c r="N189">
        <f t="shared" si="8"/>
        <v>0</v>
      </c>
    </row>
    <row r="190" spans="1:14">
      <c r="A190" s="4">
        <v>40453</v>
      </c>
      <c r="B190" s="1">
        <v>0.99759351851851852</v>
      </c>
      <c r="C190" t="s">
        <v>27</v>
      </c>
      <c r="D190" s="2">
        <v>1.0000592145</v>
      </c>
      <c r="E190" s="3">
        <v>1228</v>
      </c>
      <c r="F190" s="3">
        <v>1228</v>
      </c>
      <c r="G190">
        <v>0.26361933160000001</v>
      </c>
      <c r="H190">
        <v>1</v>
      </c>
      <c r="I190" s="2">
        <v>1</v>
      </c>
      <c r="J190" s="3">
        <v>79071726600</v>
      </c>
      <c r="K190" s="3">
        <v>280592916</v>
      </c>
      <c r="L190">
        <f t="shared" si="6"/>
        <v>7.2715406000043004E-2</v>
      </c>
      <c r="M190">
        <f t="shared" si="7"/>
        <v>0</v>
      </c>
      <c r="N190">
        <f t="shared" si="8"/>
        <v>0</v>
      </c>
    </row>
    <row r="191" spans="1:14">
      <c r="A191" s="4">
        <v>40453</v>
      </c>
      <c r="B191" s="1">
        <v>0.99759358796296294</v>
      </c>
      <c r="C191" t="s">
        <v>29</v>
      </c>
      <c r="D191" s="2">
        <v>1.0000591272999999</v>
      </c>
      <c r="E191" s="3">
        <v>60372</v>
      </c>
      <c r="F191" s="3">
        <v>60369</v>
      </c>
      <c r="G191">
        <v>0.84590056349999998</v>
      </c>
      <c r="H191">
        <v>1</v>
      </c>
      <c r="I191" s="2">
        <v>1</v>
      </c>
      <c r="J191" s="3">
        <v>79071787245</v>
      </c>
      <c r="K191" s="3">
        <v>280653541</v>
      </c>
      <c r="L191">
        <f t="shared" si="6"/>
        <v>3.5694559736948577</v>
      </c>
      <c r="M191">
        <f t="shared" si="7"/>
        <v>0</v>
      </c>
      <c r="N191">
        <f t="shared" si="8"/>
        <v>0</v>
      </c>
    </row>
    <row r="192" spans="1:14">
      <c r="A192" s="4">
        <v>40453</v>
      </c>
      <c r="B192" s="1">
        <v>0.99759359953703708</v>
      </c>
      <c r="C192" t="s">
        <v>27</v>
      </c>
      <c r="D192" s="2">
        <v>1.0000587277999999</v>
      </c>
      <c r="E192" s="3">
        <v>1832</v>
      </c>
      <c r="F192" s="3">
        <v>1831</v>
      </c>
      <c r="G192">
        <v>0.1526106689</v>
      </c>
      <c r="H192">
        <v>1</v>
      </c>
      <c r="I192" s="2">
        <v>1</v>
      </c>
      <c r="J192" s="3">
        <v>79071788812</v>
      </c>
      <c r="K192" s="3">
        <v>280655000</v>
      </c>
      <c r="L192">
        <f t="shared" si="6"/>
        <v>0.10753060179990825</v>
      </c>
      <c r="M192">
        <f t="shared" si="7"/>
        <v>0</v>
      </c>
      <c r="N192">
        <f t="shared" si="8"/>
        <v>0</v>
      </c>
    </row>
    <row r="193" spans="1:14">
      <c r="A193" s="4">
        <v>40453</v>
      </c>
      <c r="B193" s="1">
        <v>0.99759359953703708</v>
      </c>
      <c r="C193" t="s">
        <v>25</v>
      </c>
      <c r="D193" s="2">
        <v>1.0000592854000001</v>
      </c>
      <c r="E193" s="3">
        <v>2551</v>
      </c>
      <c r="F193" s="3">
        <v>2551</v>
      </c>
      <c r="G193">
        <v>0.52210097200000005</v>
      </c>
      <c r="H193">
        <v>1</v>
      </c>
      <c r="I193" s="2">
        <v>1</v>
      </c>
      <c r="J193" s="3">
        <v>79071791369</v>
      </c>
      <c r="K193" s="3">
        <v>280657708</v>
      </c>
      <c r="L193">
        <f t="shared" si="6"/>
        <v>0.15123705540008814</v>
      </c>
      <c r="M193">
        <f t="shared" si="7"/>
        <v>0</v>
      </c>
      <c r="N193">
        <f t="shared" si="8"/>
        <v>0</v>
      </c>
    </row>
    <row r="194" spans="1:14">
      <c r="A194" s="4">
        <v>40453</v>
      </c>
      <c r="B194" s="1">
        <v>0.99759359953703708</v>
      </c>
      <c r="C194" t="s">
        <v>25</v>
      </c>
      <c r="D194" s="2">
        <v>1.0000586706000001</v>
      </c>
      <c r="E194" s="3">
        <v>5615</v>
      </c>
      <c r="F194" s="3">
        <v>5614</v>
      </c>
      <c r="G194">
        <v>0.28897454030000003</v>
      </c>
      <c r="H194">
        <v>1</v>
      </c>
      <c r="I194" s="2">
        <v>1</v>
      </c>
      <c r="J194" s="3">
        <v>79071797160</v>
      </c>
      <c r="K194" s="3">
        <v>280663333</v>
      </c>
      <c r="L194">
        <f t="shared" si="6"/>
        <v>0.32937674840013642</v>
      </c>
      <c r="M194">
        <f t="shared" si="7"/>
        <v>0</v>
      </c>
      <c r="N194">
        <f t="shared" si="8"/>
        <v>0</v>
      </c>
    </row>
    <row r="195" spans="1:14">
      <c r="A195" s="4">
        <v>40453</v>
      </c>
      <c r="B195" s="1">
        <v>0.99759361111111111</v>
      </c>
      <c r="C195" t="s">
        <v>26</v>
      </c>
      <c r="D195" s="2">
        <v>1.0000585299</v>
      </c>
      <c r="E195" s="3">
        <v>1461</v>
      </c>
      <c r="F195" s="3">
        <v>1461</v>
      </c>
      <c r="G195">
        <v>0.41038515980000001</v>
      </c>
      <c r="H195">
        <v>1</v>
      </c>
      <c r="I195" s="2">
        <v>1</v>
      </c>
      <c r="J195" s="3">
        <v>79071798448</v>
      </c>
      <c r="K195" s="3">
        <v>280664583</v>
      </c>
      <c r="L195">
        <f t="shared" ref="L195:L258" si="9">F195*D195-F195</f>
        <v>8.5512183899936645E-2</v>
      </c>
      <c r="M195">
        <f t="shared" ref="M195:M258" si="10">F195*H195-F195</f>
        <v>0</v>
      </c>
      <c r="N195">
        <f t="shared" ref="N195:N258" si="11">I195*F195-F195</f>
        <v>0</v>
      </c>
    </row>
    <row r="196" spans="1:14">
      <c r="A196" s="4">
        <v>40453</v>
      </c>
      <c r="B196" s="1">
        <v>0.99759361111111111</v>
      </c>
      <c r="C196" t="s">
        <v>26</v>
      </c>
      <c r="D196" s="2">
        <v>1.0000586183</v>
      </c>
      <c r="E196" s="3">
        <v>1447</v>
      </c>
      <c r="F196" s="3">
        <v>1446</v>
      </c>
      <c r="G196">
        <v>3.0402190999999999E-2</v>
      </c>
      <c r="H196">
        <v>1</v>
      </c>
      <c r="I196" s="2">
        <v>1</v>
      </c>
      <c r="J196" s="3">
        <v>79071799882</v>
      </c>
      <c r="K196" s="3">
        <v>280666041</v>
      </c>
      <c r="L196">
        <f t="shared" si="9"/>
        <v>8.4762061799892763E-2</v>
      </c>
      <c r="M196">
        <f t="shared" si="10"/>
        <v>0</v>
      </c>
      <c r="N196">
        <f t="shared" si="11"/>
        <v>0</v>
      </c>
    </row>
    <row r="197" spans="1:14">
      <c r="A197" s="4">
        <v>40453</v>
      </c>
      <c r="B197" s="1">
        <v>0.99759361111111111</v>
      </c>
      <c r="C197" t="s">
        <v>25</v>
      </c>
      <c r="D197" s="2">
        <v>1.0000586993</v>
      </c>
      <c r="E197" s="3">
        <v>1026</v>
      </c>
      <c r="F197" s="3">
        <v>1026</v>
      </c>
      <c r="G197">
        <v>0.28566770809999997</v>
      </c>
      <c r="H197">
        <v>1</v>
      </c>
      <c r="I197" s="2">
        <v>1</v>
      </c>
      <c r="J197" s="3">
        <v>79071800902</v>
      </c>
      <c r="K197" s="3">
        <v>280667083</v>
      </c>
      <c r="L197">
        <f t="shared" si="9"/>
        <v>6.0225481799989211E-2</v>
      </c>
      <c r="M197">
        <f t="shared" si="10"/>
        <v>0</v>
      </c>
      <c r="N197">
        <f t="shared" si="11"/>
        <v>0</v>
      </c>
    </row>
    <row r="198" spans="1:14">
      <c r="A198" s="4">
        <v>40453</v>
      </c>
      <c r="B198" s="1">
        <v>0.99759365740740735</v>
      </c>
      <c r="C198" t="s">
        <v>27</v>
      </c>
      <c r="D198" s="2">
        <v>1.0000585876999999</v>
      </c>
      <c r="E198" s="3">
        <v>37577</v>
      </c>
      <c r="F198" s="3">
        <v>37574</v>
      </c>
      <c r="G198">
        <v>2.51706745E-2</v>
      </c>
      <c r="H198">
        <v>1</v>
      </c>
      <c r="I198" s="2">
        <v>1</v>
      </c>
      <c r="J198" s="3">
        <v>79071838638</v>
      </c>
      <c r="K198" s="3">
        <v>280704791</v>
      </c>
      <c r="L198">
        <f t="shared" si="9"/>
        <v>2.2013742397975875</v>
      </c>
      <c r="M198">
        <f t="shared" si="10"/>
        <v>0</v>
      </c>
      <c r="N198">
        <f t="shared" si="11"/>
        <v>0</v>
      </c>
    </row>
    <row r="199" spans="1:14">
      <c r="A199" s="4">
        <v>40453</v>
      </c>
      <c r="B199" s="1">
        <v>0.99759371527777774</v>
      </c>
      <c r="C199" t="s">
        <v>27</v>
      </c>
      <c r="D199" s="2">
        <v>1.0000586213</v>
      </c>
      <c r="E199" s="3">
        <v>49924</v>
      </c>
      <c r="F199" s="3">
        <v>49922</v>
      </c>
      <c r="G199">
        <v>0.92642348070000002</v>
      </c>
      <c r="H199">
        <v>1</v>
      </c>
      <c r="I199" s="2">
        <v>1</v>
      </c>
      <c r="J199" s="3">
        <v>79071888418</v>
      </c>
      <c r="K199" s="3">
        <v>280754583</v>
      </c>
      <c r="L199">
        <f t="shared" si="9"/>
        <v>2.9264925386014511</v>
      </c>
      <c r="M199">
        <f t="shared" si="10"/>
        <v>0</v>
      </c>
      <c r="N199">
        <f t="shared" si="11"/>
        <v>0</v>
      </c>
    </row>
    <row r="200" spans="1:14">
      <c r="A200" s="4">
        <v>40453</v>
      </c>
      <c r="B200" s="1">
        <v>0.99759377314814823</v>
      </c>
      <c r="C200" t="s">
        <v>27</v>
      </c>
      <c r="D200" s="2">
        <v>1.0000588061</v>
      </c>
      <c r="E200" s="3">
        <v>50119</v>
      </c>
      <c r="F200" s="3">
        <v>50116</v>
      </c>
      <c r="G200">
        <v>0.2015582826</v>
      </c>
      <c r="H200">
        <v>1</v>
      </c>
      <c r="I200" s="2">
        <v>1</v>
      </c>
      <c r="J200" s="3">
        <v>79071938782</v>
      </c>
      <c r="K200" s="3">
        <v>280805000</v>
      </c>
      <c r="L200">
        <f t="shared" si="9"/>
        <v>2.9471265075990232</v>
      </c>
      <c r="M200">
        <f t="shared" si="10"/>
        <v>0</v>
      </c>
      <c r="N200">
        <f t="shared" si="11"/>
        <v>0</v>
      </c>
    </row>
    <row r="201" spans="1:14">
      <c r="A201" s="4">
        <v>40453</v>
      </c>
      <c r="B201" s="1">
        <v>0.99759383101851851</v>
      </c>
      <c r="C201" t="s">
        <v>27</v>
      </c>
      <c r="D201" s="2">
        <v>1.0000591313</v>
      </c>
      <c r="E201" s="3">
        <v>50247</v>
      </c>
      <c r="F201" s="3">
        <v>50245</v>
      </c>
      <c r="G201">
        <v>0.70740978980000002</v>
      </c>
      <c r="H201">
        <v>1</v>
      </c>
      <c r="I201" s="2">
        <v>1</v>
      </c>
      <c r="J201" s="3">
        <v>79071989107</v>
      </c>
      <c r="K201" s="3">
        <v>280855416</v>
      </c>
      <c r="L201">
        <f t="shared" si="9"/>
        <v>2.9710521684974083</v>
      </c>
      <c r="M201">
        <f t="shared" si="10"/>
        <v>0</v>
      </c>
      <c r="N201">
        <f t="shared" si="11"/>
        <v>0</v>
      </c>
    </row>
    <row r="202" spans="1:14">
      <c r="A202" s="4">
        <v>40453</v>
      </c>
      <c r="B202" s="1">
        <v>0.99759385416666657</v>
      </c>
      <c r="C202" t="s">
        <v>27</v>
      </c>
      <c r="D202" s="2">
        <v>1.0000588536999999</v>
      </c>
      <c r="E202" s="3">
        <v>19694</v>
      </c>
      <c r="F202" s="3">
        <v>19692</v>
      </c>
      <c r="G202">
        <v>0.18724771400000001</v>
      </c>
      <c r="H202">
        <v>1</v>
      </c>
      <c r="I202" s="2">
        <v>1</v>
      </c>
      <c r="J202" s="3">
        <v>79072008556</v>
      </c>
      <c r="K202" s="3">
        <v>280874791</v>
      </c>
      <c r="L202">
        <f t="shared" si="9"/>
        <v>1.1589470603976224</v>
      </c>
      <c r="M202">
        <f t="shared" si="10"/>
        <v>0</v>
      </c>
      <c r="N202">
        <f t="shared" si="11"/>
        <v>0</v>
      </c>
    </row>
    <row r="203" spans="1:14">
      <c r="A203" s="4">
        <v>40453</v>
      </c>
      <c r="B203" s="1">
        <v>0.99759387731481475</v>
      </c>
      <c r="C203" t="s">
        <v>27</v>
      </c>
      <c r="D203" s="2">
        <v>1.0000586204999999</v>
      </c>
      <c r="E203" s="3">
        <v>19957</v>
      </c>
      <c r="F203" s="3">
        <v>19956</v>
      </c>
      <c r="G203">
        <v>0.49205391669999998</v>
      </c>
      <c r="H203">
        <v>1</v>
      </c>
      <c r="I203" s="2">
        <v>1</v>
      </c>
      <c r="J203" s="3">
        <v>79072028410</v>
      </c>
      <c r="K203" s="3">
        <v>280894583</v>
      </c>
      <c r="L203">
        <f t="shared" si="9"/>
        <v>1.1698306979997142</v>
      </c>
      <c r="M203">
        <f t="shared" si="10"/>
        <v>0</v>
      </c>
      <c r="N203">
        <f t="shared" si="11"/>
        <v>0</v>
      </c>
    </row>
    <row r="204" spans="1:14">
      <c r="A204" s="4">
        <v>40453</v>
      </c>
      <c r="B204" s="1">
        <v>0.99759390046296303</v>
      </c>
      <c r="C204" t="s">
        <v>27</v>
      </c>
      <c r="D204" s="2">
        <v>1.0000586531</v>
      </c>
      <c r="E204" s="3">
        <v>19995</v>
      </c>
      <c r="F204" s="3">
        <v>19993</v>
      </c>
      <c r="G204">
        <v>3.5146083999999999E-3</v>
      </c>
      <c r="H204">
        <v>1</v>
      </c>
      <c r="I204" s="2">
        <v>1</v>
      </c>
      <c r="J204" s="3">
        <v>79072048400</v>
      </c>
      <c r="K204" s="3">
        <v>280914583</v>
      </c>
      <c r="L204">
        <f t="shared" si="9"/>
        <v>1.1726514283000142</v>
      </c>
      <c r="M204">
        <f t="shared" si="10"/>
        <v>0</v>
      </c>
      <c r="N204">
        <f t="shared" si="11"/>
        <v>0</v>
      </c>
    </row>
    <row r="205" spans="1:14">
      <c r="A205" s="4">
        <v>40453</v>
      </c>
      <c r="B205" s="1">
        <v>0.99759392361111121</v>
      </c>
      <c r="C205" t="s">
        <v>27</v>
      </c>
      <c r="D205" s="2">
        <v>1.0000591545999999</v>
      </c>
      <c r="E205" s="3">
        <v>20070</v>
      </c>
      <c r="F205" s="3">
        <v>20069</v>
      </c>
      <c r="G205">
        <v>0.7311268058</v>
      </c>
      <c r="H205">
        <v>1</v>
      </c>
      <c r="I205" s="2">
        <v>1</v>
      </c>
      <c r="J205" s="3">
        <v>79072068471</v>
      </c>
      <c r="K205" s="3">
        <v>280934791</v>
      </c>
      <c r="L205">
        <f t="shared" si="9"/>
        <v>1.1871736674002022</v>
      </c>
      <c r="M205">
        <f t="shared" si="10"/>
        <v>0</v>
      </c>
      <c r="N205">
        <f t="shared" si="11"/>
        <v>0</v>
      </c>
    </row>
    <row r="206" spans="1:14">
      <c r="A206" s="4">
        <v>40453</v>
      </c>
      <c r="B206" s="1">
        <v>0.99759395833333331</v>
      </c>
      <c r="C206" t="s">
        <v>27</v>
      </c>
      <c r="D206" s="2">
        <v>1.0000586275000001</v>
      </c>
      <c r="E206" s="3">
        <v>29929</v>
      </c>
      <c r="F206" s="3">
        <v>29928</v>
      </c>
      <c r="G206">
        <v>0.76690568589999997</v>
      </c>
      <c r="H206">
        <v>1</v>
      </c>
      <c r="I206" s="2">
        <v>1</v>
      </c>
      <c r="J206" s="3">
        <v>79072098404</v>
      </c>
      <c r="K206" s="3">
        <v>280964583</v>
      </c>
      <c r="L206">
        <f t="shared" si="9"/>
        <v>1.7546038200016483</v>
      </c>
      <c r="M206">
        <f t="shared" si="10"/>
        <v>0</v>
      </c>
      <c r="N206">
        <f t="shared" si="11"/>
        <v>0</v>
      </c>
    </row>
    <row r="207" spans="1:14">
      <c r="A207" s="4">
        <v>40453</v>
      </c>
      <c r="B207" s="1">
        <v>0.99759398148148148</v>
      </c>
      <c r="C207" t="s">
        <v>27</v>
      </c>
      <c r="D207" s="2">
        <v>1.000058804</v>
      </c>
      <c r="E207" s="3">
        <v>20065</v>
      </c>
      <c r="F207" s="3">
        <v>20063</v>
      </c>
      <c r="G207">
        <v>0.61498390700000005</v>
      </c>
      <c r="H207">
        <v>1</v>
      </c>
      <c r="I207" s="2">
        <v>1</v>
      </c>
      <c r="J207" s="3">
        <v>79072118563</v>
      </c>
      <c r="K207" s="3">
        <v>280984791</v>
      </c>
      <c r="L207">
        <f t="shared" si="9"/>
        <v>1.1797846520021267</v>
      </c>
      <c r="M207">
        <f t="shared" si="10"/>
        <v>0</v>
      </c>
      <c r="N207">
        <f t="shared" si="11"/>
        <v>0</v>
      </c>
    </row>
    <row r="208" spans="1:14">
      <c r="A208" s="4">
        <v>40453</v>
      </c>
      <c r="B208" s="1">
        <v>0.99759398148148148</v>
      </c>
      <c r="C208" t="s">
        <v>27</v>
      </c>
      <c r="D208" s="2">
        <v>1.0000592133999999</v>
      </c>
      <c r="E208" s="3">
        <v>1873</v>
      </c>
      <c r="F208" s="3">
        <v>1872</v>
      </c>
      <c r="G208">
        <v>8.9225964599999999E-2</v>
      </c>
      <c r="H208">
        <v>1</v>
      </c>
      <c r="I208" s="2">
        <v>1</v>
      </c>
      <c r="J208" s="3">
        <v>79072120327</v>
      </c>
      <c r="K208" s="3">
        <v>280986666</v>
      </c>
      <c r="L208">
        <f t="shared" si="9"/>
        <v>0.11084748479993323</v>
      </c>
      <c r="M208">
        <f t="shared" si="10"/>
        <v>0</v>
      </c>
      <c r="N208">
        <f t="shared" si="11"/>
        <v>0</v>
      </c>
    </row>
    <row r="209" spans="1:14">
      <c r="A209" s="4">
        <v>40453</v>
      </c>
      <c r="B209" s="1">
        <v>0.99759398148148148</v>
      </c>
      <c r="C209" t="s">
        <v>27</v>
      </c>
      <c r="D209" s="2">
        <v>1.0000588624</v>
      </c>
      <c r="E209" s="3">
        <v>1343</v>
      </c>
      <c r="F209" s="3">
        <v>1342</v>
      </c>
      <c r="G209">
        <v>2.2561959900000001E-2</v>
      </c>
      <c r="H209">
        <v>1</v>
      </c>
      <c r="I209" s="2">
        <v>1</v>
      </c>
      <c r="J209" s="3">
        <v>79072121672</v>
      </c>
      <c r="K209" s="3">
        <v>280987916</v>
      </c>
      <c r="L209">
        <f t="shared" si="9"/>
        <v>7.899334080002518E-2</v>
      </c>
      <c r="M209">
        <f t="shared" si="10"/>
        <v>0</v>
      </c>
      <c r="N209">
        <f t="shared" si="11"/>
        <v>0</v>
      </c>
    </row>
    <row r="210" spans="1:14">
      <c r="A210" s="4">
        <v>40453</v>
      </c>
      <c r="B210" s="1">
        <v>0.99759398148148148</v>
      </c>
      <c r="C210" t="s">
        <v>27</v>
      </c>
      <c r="D210" s="2">
        <v>1.0000586037000001</v>
      </c>
      <c r="E210" s="3">
        <v>1320</v>
      </c>
      <c r="F210" s="3">
        <v>1320</v>
      </c>
      <c r="G210">
        <v>0.59158705919999999</v>
      </c>
      <c r="H210">
        <v>1</v>
      </c>
      <c r="I210" s="2">
        <v>1</v>
      </c>
      <c r="J210" s="3">
        <v>79072122992</v>
      </c>
      <c r="K210" s="3">
        <v>280989166</v>
      </c>
      <c r="L210">
        <f t="shared" si="9"/>
        <v>7.7356884000209902E-2</v>
      </c>
      <c r="M210">
        <f t="shared" si="10"/>
        <v>0</v>
      </c>
      <c r="N210">
        <f t="shared" si="11"/>
        <v>0</v>
      </c>
    </row>
    <row r="211" spans="1:14">
      <c r="A211" s="4">
        <v>40453</v>
      </c>
      <c r="B211" s="1">
        <v>0.99759398148148148</v>
      </c>
      <c r="C211" t="s">
        <v>27</v>
      </c>
      <c r="D211" s="2">
        <v>1.0000591275999999</v>
      </c>
      <c r="E211" s="3">
        <v>1318</v>
      </c>
      <c r="F211" s="3">
        <v>1317</v>
      </c>
      <c r="G211">
        <v>0.30203765069999999</v>
      </c>
      <c r="H211">
        <v>1</v>
      </c>
      <c r="I211" s="2">
        <v>1</v>
      </c>
      <c r="J211" s="3">
        <v>79072124309</v>
      </c>
      <c r="K211" s="3">
        <v>280990625</v>
      </c>
      <c r="L211">
        <f t="shared" si="9"/>
        <v>7.7871049199984554E-2</v>
      </c>
      <c r="M211">
        <f t="shared" si="10"/>
        <v>0</v>
      </c>
      <c r="N211">
        <f t="shared" si="11"/>
        <v>0</v>
      </c>
    </row>
    <row r="212" spans="1:14">
      <c r="A212" s="4">
        <v>40453</v>
      </c>
      <c r="B212" s="1">
        <v>0.99759398148148148</v>
      </c>
      <c r="C212" t="s">
        <v>27</v>
      </c>
      <c r="D212" s="2">
        <v>1.0000585180999999</v>
      </c>
      <c r="E212" s="3">
        <v>1909</v>
      </c>
      <c r="F212" s="3">
        <v>1909</v>
      </c>
      <c r="G212">
        <v>0.41233864240000001</v>
      </c>
      <c r="H212">
        <v>1</v>
      </c>
      <c r="I212" s="2">
        <v>1</v>
      </c>
      <c r="J212" s="3">
        <v>79072126349</v>
      </c>
      <c r="K212" s="3">
        <v>280992500</v>
      </c>
      <c r="L212">
        <f t="shared" si="9"/>
        <v>0.11171105289986372</v>
      </c>
      <c r="M212">
        <f t="shared" si="10"/>
        <v>0</v>
      </c>
      <c r="N212">
        <f t="shared" si="11"/>
        <v>0</v>
      </c>
    </row>
    <row r="213" spans="1:14">
      <c r="A213" s="4">
        <v>40453</v>
      </c>
      <c r="B213" s="1">
        <v>0.99759398148148148</v>
      </c>
      <c r="C213" t="s">
        <v>27</v>
      </c>
      <c r="D213" s="2">
        <v>1.0000589386000001</v>
      </c>
      <c r="E213" s="3">
        <v>1463</v>
      </c>
      <c r="F213" s="3">
        <v>1463</v>
      </c>
      <c r="G213">
        <v>0.68410349640000001</v>
      </c>
      <c r="H213">
        <v>1</v>
      </c>
      <c r="I213" s="2">
        <v>1</v>
      </c>
      <c r="J213" s="3">
        <v>79072127693</v>
      </c>
      <c r="K213" s="3">
        <v>280993958</v>
      </c>
      <c r="L213">
        <f t="shared" si="9"/>
        <v>8.6227171800146607E-2</v>
      </c>
      <c r="M213">
        <f t="shared" si="10"/>
        <v>0</v>
      </c>
      <c r="N213">
        <f t="shared" si="11"/>
        <v>0</v>
      </c>
    </row>
    <row r="214" spans="1:14">
      <c r="A214" s="4">
        <v>40453</v>
      </c>
      <c r="B214" s="1">
        <v>0.99759406250000005</v>
      </c>
      <c r="C214" t="s">
        <v>29</v>
      </c>
      <c r="D214" s="2">
        <v>1.0000588882000001</v>
      </c>
      <c r="E214" s="3">
        <v>61826</v>
      </c>
      <c r="F214" s="3">
        <v>61822</v>
      </c>
      <c r="G214">
        <v>0.54285908490000001</v>
      </c>
      <c r="H214">
        <v>1</v>
      </c>
      <c r="I214" s="2">
        <v>1</v>
      </c>
      <c r="J214" s="3">
        <v>79072189786</v>
      </c>
      <c r="K214" s="3">
        <v>281056041</v>
      </c>
      <c r="L214">
        <f t="shared" si="9"/>
        <v>3.640586300403811</v>
      </c>
      <c r="M214">
        <f t="shared" si="10"/>
        <v>0</v>
      </c>
      <c r="N214">
        <f t="shared" si="11"/>
        <v>0</v>
      </c>
    </row>
    <row r="215" spans="1:14">
      <c r="A215" s="4">
        <v>40453</v>
      </c>
      <c r="B215" s="1">
        <v>0.99759406250000005</v>
      </c>
      <c r="C215" t="s">
        <v>27</v>
      </c>
      <c r="D215" s="2">
        <v>1.0000585261999999</v>
      </c>
      <c r="E215" s="3">
        <v>1620</v>
      </c>
      <c r="F215" s="3">
        <v>1619</v>
      </c>
      <c r="G215">
        <v>8.2681894300000003E-2</v>
      </c>
      <c r="H215">
        <v>1</v>
      </c>
      <c r="I215" s="2">
        <v>1</v>
      </c>
      <c r="J215" s="3">
        <v>79072191134</v>
      </c>
      <c r="K215" s="3">
        <v>281057291</v>
      </c>
      <c r="L215">
        <f t="shared" si="9"/>
        <v>9.4753917799835108E-2</v>
      </c>
      <c r="M215">
        <f t="shared" si="10"/>
        <v>0</v>
      </c>
      <c r="N215">
        <f t="shared" si="11"/>
        <v>0</v>
      </c>
    </row>
    <row r="216" spans="1:14">
      <c r="A216" s="4">
        <v>40453</v>
      </c>
      <c r="B216" s="1">
        <v>0.99759406250000005</v>
      </c>
      <c r="C216" t="s">
        <v>25</v>
      </c>
      <c r="D216" s="2">
        <v>1.0000591423</v>
      </c>
      <c r="E216" s="3">
        <v>1300</v>
      </c>
      <c r="F216" s="3">
        <v>1300</v>
      </c>
      <c r="G216">
        <v>0.93201766350000004</v>
      </c>
      <c r="H216">
        <v>1</v>
      </c>
      <c r="I216" s="2">
        <v>1</v>
      </c>
      <c r="J216" s="3">
        <v>79072192426</v>
      </c>
      <c r="K216" s="3">
        <v>281058750</v>
      </c>
      <c r="L216">
        <f t="shared" si="9"/>
        <v>7.6884990000053222E-2</v>
      </c>
      <c r="M216">
        <f t="shared" si="10"/>
        <v>0</v>
      </c>
      <c r="N216">
        <f t="shared" si="11"/>
        <v>0</v>
      </c>
    </row>
    <row r="217" spans="1:14">
      <c r="A217" s="4">
        <v>40453</v>
      </c>
      <c r="B217" s="1">
        <v>0.99759407407407397</v>
      </c>
      <c r="C217" t="s">
        <v>25</v>
      </c>
      <c r="D217" s="2">
        <v>1.0000589967</v>
      </c>
      <c r="E217" s="3">
        <v>7482</v>
      </c>
      <c r="F217" s="3">
        <v>7481</v>
      </c>
      <c r="G217">
        <v>0.47438361680000002</v>
      </c>
      <c r="H217">
        <v>1</v>
      </c>
      <c r="I217" s="2">
        <v>1</v>
      </c>
      <c r="J217" s="3">
        <v>79072199965</v>
      </c>
      <c r="K217" s="3">
        <v>281066250</v>
      </c>
      <c r="L217">
        <f t="shared" si="9"/>
        <v>0.44135431270024128</v>
      </c>
      <c r="M217">
        <f t="shared" si="10"/>
        <v>0</v>
      </c>
      <c r="N217">
        <f t="shared" si="11"/>
        <v>0</v>
      </c>
    </row>
    <row r="218" spans="1:14">
      <c r="A218" s="4">
        <v>40453</v>
      </c>
      <c r="B218" s="1">
        <v>0.99759407407407397</v>
      </c>
      <c r="C218" t="s">
        <v>26</v>
      </c>
      <c r="D218" s="2">
        <v>1.0000592843</v>
      </c>
      <c r="E218" s="3">
        <v>1014</v>
      </c>
      <c r="F218" s="3">
        <v>1013</v>
      </c>
      <c r="G218">
        <v>2.45642662E-2</v>
      </c>
      <c r="H218">
        <v>1</v>
      </c>
      <c r="I218" s="2">
        <v>1</v>
      </c>
      <c r="J218" s="3">
        <v>79072200928</v>
      </c>
      <c r="K218" s="3">
        <v>281067291</v>
      </c>
      <c r="L218">
        <f t="shared" si="9"/>
        <v>6.0054995900031827E-2</v>
      </c>
      <c r="M218">
        <f t="shared" si="10"/>
        <v>0</v>
      </c>
      <c r="N218">
        <f t="shared" si="11"/>
        <v>0</v>
      </c>
    </row>
    <row r="219" spans="1:14">
      <c r="A219" s="4">
        <v>40453</v>
      </c>
      <c r="B219" s="1">
        <v>0.99759407407407397</v>
      </c>
      <c r="C219" t="s">
        <v>25</v>
      </c>
      <c r="D219" s="2">
        <v>1.0000589519</v>
      </c>
      <c r="E219" s="3">
        <v>1347</v>
      </c>
      <c r="F219" s="3">
        <v>1347</v>
      </c>
      <c r="G219">
        <v>0.106728822</v>
      </c>
      <c r="H219">
        <v>1</v>
      </c>
      <c r="I219" s="2">
        <v>1</v>
      </c>
      <c r="J219" s="3">
        <v>79072202268</v>
      </c>
      <c r="K219" s="3">
        <v>281068541</v>
      </c>
      <c r="L219">
        <f t="shared" si="9"/>
        <v>7.9408209300027011E-2</v>
      </c>
      <c r="M219">
        <f t="shared" si="10"/>
        <v>0</v>
      </c>
      <c r="N219">
        <f t="shared" si="11"/>
        <v>0</v>
      </c>
    </row>
    <row r="220" spans="1:14">
      <c r="A220" s="4">
        <v>40453</v>
      </c>
      <c r="B220" s="1">
        <v>0.99759407407407397</v>
      </c>
      <c r="C220" t="s">
        <v>26</v>
      </c>
      <c r="D220" s="2">
        <v>1.0000591435999999</v>
      </c>
      <c r="E220" s="3">
        <v>783</v>
      </c>
      <c r="F220" s="3">
        <v>783</v>
      </c>
      <c r="G220">
        <v>0.20133733470000001</v>
      </c>
      <c r="H220">
        <v>1</v>
      </c>
      <c r="I220" s="2">
        <v>1</v>
      </c>
      <c r="J220" s="3">
        <v>79072203050</v>
      </c>
      <c r="K220" s="3">
        <v>281069375</v>
      </c>
      <c r="L220">
        <f t="shared" si="9"/>
        <v>4.6309438799994496E-2</v>
      </c>
      <c r="M220">
        <f t="shared" si="10"/>
        <v>0</v>
      </c>
      <c r="N220">
        <f t="shared" si="11"/>
        <v>0</v>
      </c>
    </row>
    <row r="221" spans="1:14">
      <c r="A221" s="4">
        <v>40453</v>
      </c>
      <c r="B221" s="1">
        <v>0.99759412037037043</v>
      </c>
      <c r="C221" t="s">
        <v>27</v>
      </c>
      <c r="D221" s="2">
        <v>1.0000585455</v>
      </c>
      <c r="E221" s="3">
        <v>35430</v>
      </c>
      <c r="F221" s="3">
        <v>35427</v>
      </c>
      <c r="G221">
        <v>0.1163811656</v>
      </c>
      <c r="H221">
        <v>1</v>
      </c>
      <c r="I221" s="2">
        <v>1</v>
      </c>
      <c r="J221" s="3">
        <v>79072238626</v>
      </c>
      <c r="K221" s="3">
        <v>281104791</v>
      </c>
      <c r="L221">
        <f t="shared" si="9"/>
        <v>2.0740914284979226</v>
      </c>
      <c r="M221">
        <f t="shared" si="10"/>
        <v>0</v>
      </c>
      <c r="N221">
        <f t="shared" si="11"/>
        <v>0</v>
      </c>
    </row>
    <row r="222" spans="1:14">
      <c r="A222" s="4">
        <v>40453</v>
      </c>
      <c r="B222" s="1">
        <v>0.9975941782407407</v>
      </c>
      <c r="C222" t="s">
        <v>27</v>
      </c>
      <c r="D222" s="2">
        <v>1.0000585901000001</v>
      </c>
      <c r="E222" s="3">
        <v>49927</v>
      </c>
      <c r="F222" s="3">
        <v>49925</v>
      </c>
      <c r="G222">
        <v>0.21763741689999999</v>
      </c>
      <c r="H222">
        <v>1</v>
      </c>
      <c r="I222" s="2">
        <v>1</v>
      </c>
      <c r="J222" s="3">
        <v>79072288403</v>
      </c>
      <c r="K222" s="3">
        <v>281154583</v>
      </c>
      <c r="L222">
        <f t="shared" si="9"/>
        <v>2.9251107425079681</v>
      </c>
      <c r="M222">
        <f t="shared" si="10"/>
        <v>0</v>
      </c>
      <c r="N222">
        <f t="shared" si="11"/>
        <v>0</v>
      </c>
    </row>
    <row r="223" spans="1:14">
      <c r="A223" s="4">
        <v>40453</v>
      </c>
      <c r="B223" s="1">
        <v>0.99759423611111109</v>
      </c>
      <c r="C223" t="s">
        <v>27</v>
      </c>
      <c r="D223" s="2">
        <v>1.0000585533999999</v>
      </c>
      <c r="E223" s="3">
        <v>50140</v>
      </c>
      <c r="F223" s="3">
        <v>50138</v>
      </c>
      <c r="G223">
        <v>0.70729994490000003</v>
      </c>
      <c r="H223">
        <v>1</v>
      </c>
      <c r="I223" s="2">
        <v>1</v>
      </c>
      <c r="J223" s="3">
        <v>79072338827</v>
      </c>
      <c r="K223" s="3">
        <v>281205000</v>
      </c>
      <c r="L223">
        <f t="shared" si="9"/>
        <v>2.9357503691935563</v>
      </c>
      <c r="M223">
        <f t="shared" si="10"/>
        <v>0</v>
      </c>
      <c r="N223">
        <f t="shared" si="11"/>
        <v>0</v>
      </c>
    </row>
    <row r="224" spans="1:14">
      <c r="A224" s="4">
        <v>40453</v>
      </c>
      <c r="B224" s="1">
        <v>0.99759429398148158</v>
      </c>
      <c r="C224" t="s">
        <v>27</v>
      </c>
      <c r="D224" s="2">
        <v>1.000059236</v>
      </c>
      <c r="E224" s="3">
        <v>49883</v>
      </c>
      <c r="F224" s="3">
        <v>49880</v>
      </c>
      <c r="G224">
        <v>0.60111480669999995</v>
      </c>
      <c r="H224">
        <v>1</v>
      </c>
      <c r="I224" s="2">
        <v>1</v>
      </c>
      <c r="J224" s="3">
        <v>79072388430</v>
      </c>
      <c r="K224" s="3">
        <v>281254791</v>
      </c>
      <c r="L224">
        <f t="shared" si="9"/>
        <v>2.9546916800027248</v>
      </c>
      <c r="M224">
        <f t="shared" si="10"/>
        <v>0</v>
      </c>
      <c r="N224">
        <f t="shared" si="11"/>
        <v>0</v>
      </c>
    </row>
    <row r="225" spans="1:14">
      <c r="A225" s="4">
        <v>40453</v>
      </c>
      <c r="B225" s="1">
        <v>0.99759431712962965</v>
      </c>
      <c r="C225" t="s">
        <v>27</v>
      </c>
      <c r="D225" s="2">
        <v>1.0000586084</v>
      </c>
      <c r="E225" s="3">
        <v>19976</v>
      </c>
      <c r="F225" s="3">
        <v>19974</v>
      </c>
      <c r="G225">
        <v>4.5707282600000003E-2</v>
      </c>
      <c r="H225">
        <v>1</v>
      </c>
      <c r="I225" s="2">
        <v>1</v>
      </c>
      <c r="J225" s="3">
        <v>79072408391</v>
      </c>
      <c r="K225" s="3">
        <v>281274583</v>
      </c>
      <c r="L225">
        <f t="shared" si="9"/>
        <v>1.1706441816022561</v>
      </c>
      <c r="M225">
        <f t="shared" si="10"/>
        <v>0</v>
      </c>
      <c r="N225">
        <f t="shared" si="11"/>
        <v>0</v>
      </c>
    </row>
    <row r="226" spans="1:14">
      <c r="A226" s="4">
        <v>40453</v>
      </c>
      <c r="B226" s="1">
        <v>0.99759434027777782</v>
      </c>
      <c r="C226" t="s">
        <v>27</v>
      </c>
      <c r="D226" s="2">
        <v>1.0000592456999999</v>
      </c>
      <c r="E226" s="3">
        <v>20017</v>
      </c>
      <c r="F226" s="3">
        <v>20016</v>
      </c>
      <c r="G226">
        <v>0.65588673669999997</v>
      </c>
      <c r="H226">
        <v>1</v>
      </c>
      <c r="I226" s="2">
        <v>1</v>
      </c>
      <c r="J226" s="3">
        <v>79072428425</v>
      </c>
      <c r="K226" s="3">
        <v>281294791</v>
      </c>
      <c r="L226">
        <f t="shared" si="9"/>
        <v>1.185861931196996</v>
      </c>
      <c r="M226">
        <f t="shared" si="10"/>
        <v>0</v>
      </c>
      <c r="N226">
        <f t="shared" si="11"/>
        <v>0</v>
      </c>
    </row>
    <row r="227" spans="1:14">
      <c r="A227" s="4">
        <v>40453</v>
      </c>
      <c r="B227" s="1">
        <v>0.997594363425926</v>
      </c>
      <c r="C227" t="s">
        <v>27</v>
      </c>
      <c r="D227" s="2">
        <v>1.0000585703</v>
      </c>
      <c r="E227" s="3">
        <v>19993</v>
      </c>
      <c r="F227" s="3">
        <v>19991</v>
      </c>
      <c r="G227">
        <v>0.4392661424</v>
      </c>
      <c r="H227">
        <v>1</v>
      </c>
      <c r="I227" s="2">
        <v>1</v>
      </c>
      <c r="J227" s="3">
        <v>79072448399</v>
      </c>
      <c r="K227" s="3">
        <v>281314583</v>
      </c>
      <c r="L227">
        <f t="shared" si="9"/>
        <v>1.1708788672985975</v>
      </c>
      <c r="M227">
        <f t="shared" si="10"/>
        <v>0</v>
      </c>
      <c r="N227">
        <f t="shared" si="11"/>
        <v>0</v>
      </c>
    </row>
    <row r="228" spans="1:14">
      <c r="A228" s="4">
        <v>40453</v>
      </c>
      <c r="B228" s="1">
        <v>0.99759438657407407</v>
      </c>
      <c r="C228" t="s">
        <v>27</v>
      </c>
      <c r="D228" s="2">
        <v>1.0000585623</v>
      </c>
      <c r="E228" s="3">
        <v>20002</v>
      </c>
      <c r="F228" s="3">
        <v>20001</v>
      </c>
      <c r="G228">
        <v>0.47851183730000002</v>
      </c>
      <c r="H228">
        <v>1</v>
      </c>
      <c r="I228" s="2">
        <v>1</v>
      </c>
      <c r="J228" s="3">
        <v>79072468400</v>
      </c>
      <c r="K228" s="3">
        <v>281334583</v>
      </c>
      <c r="L228">
        <f t="shared" si="9"/>
        <v>1.1713045623000653</v>
      </c>
      <c r="M228">
        <f t="shared" si="10"/>
        <v>0</v>
      </c>
      <c r="N228">
        <f t="shared" si="11"/>
        <v>0</v>
      </c>
    </row>
    <row r="229" spans="1:14">
      <c r="A229" s="4">
        <v>40453</v>
      </c>
      <c r="B229" s="1">
        <v>0.99759442129629627</v>
      </c>
      <c r="C229" t="s">
        <v>27</v>
      </c>
      <c r="D229" s="2">
        <v>1.0000585337000001</v>
      </c>
      <c r="E229" s="3">
        <v>30005</v>
      </c>
      <c r="F229" s="3">
        <v>30004</v>
      </c>
      <c r="G229">
        <v>0.92182084639999995</v>
      </c>
      <c r="H229">
        <v>1</v>
      </c>
      <c r="I229" s="2">
        <v>1</v>
      </c>
      <c r="J229" s="3">
        <v>79072498406</v>
      </c>
      <c r="K229" s="3">
        <v>281364583</v>
      </c>
      <c r="L229">
        <f t="shared" si="9"/>
        <v>1.7562451348021568</v>
      </c>
      <c r="M229">
        <f t="shared" si="10"/>
        <v>0</v>
      </c>
      <c r="N229">
        <f t="shared" si="11"/>
        <v>0</v>
      </c>
    </row>
    <row r="230" spans="1:14">
      <c r="A230" s="4">
        <v>40453</v>
      </c>
      <c r="B230" s="1">
        <v>0.99759444444444434</v>
      </c>
      <c r="C230" t="s">
        <v>27</v>
      </c>
      <c r="D230" s="2">
        <v>1.0000592444</v>
      </c>
      <c r="E230" s="3">
        <v>20011</v>
      </c>
      <c r="F230" s="3">
        <v>20009</v>
      </c>
      <c r="G230">
        <v>0.14008480030000001</v>
      </c>
      <c r="H230">
        <v>1</v>
      </c>
      <c r="I230" s="2">
        <v>1</v>
      </c>
      <c r="J230" s="3">
        <v>79072518420</v>
      </c>
      <c r="K230" s="3">
        <v>281384791</v>
      </c>
      <c r="L230">
        <f t="shared" si="9"/>
        <v>1.1854211995996593</v>
      </c>
      <c r="M230">
        <f t="shared" si="10"/>
        <v>0</v>
      </c>
      <c r="N230">
        <f t="shared" si="11"/>
        <v>0</v>
      </c>
    </row>
    <row r="231" spans="1:14">
      <c r="A231" s="4">
        <v>40453</v>
      </c>
      <c r="B231" s="1">
        <v>0.99759444444444434</v>
      </c>
      <c r="C231" t="s">
        <v>27</v>
      </c>
      <c r="D231" s="2">
        <v>1.0000586212</v>
      </c>
      <c r="E231" s="3">
        <v>1428</v>
      </c>
      <c r="F231" s="3">
        <v>1428</v>
      </c>
      <c r="G231">
        <v>0.25078530329999998</v>
      </c>
      <c r="H231">
        <v>1</v>
      </c>
      <c r="I231" s="2">
        <v>1</v>
      </c>
      <c r="J231" s="3">
        <v>79072519839</v>
      </c>
      <c r="K231" s="3">
        <v>281386041</v>
      </c>
      <c r="L231">
        <f t="shared" si="9"/>
        <v>8.371107359994312E-2</v>
      </c>
      <c r="M231">
        <f t="shared" si="10"/>
        <v>0</v>
      </c>
      <c r="N231">
        <f t="shared" si="11"/>
        <v>0</v>
      </c>
    </row>
    <row r="232" spans="1:14">
      <c r="A232" s="4">
        <v>40453</v>
      </c>
      <c r="B232" s="1">
        <v>0.99759444444444434</v>
      </c>
      <c r="C232" t="s">
        <v>27</v>
      </c>
      <c r="D232" s="2">
        <v>1.0000590926999999</v>
      </c>
      <c r="E232" s="3">
        <v>1329</v>
      </c>
      <c r="F232" s="3">
        <v>1328</v>
      </c>
      <c r="G232">
        <v>1.9473927000000001E-3</v>
      </c>
      <c r="H232">
        <v>1</v>
      </c>
      <c r="I232" s="2">
        <v>1</v>
      </c>
      <c r="J232" s="3">
        <v>79072521170</v>
      </c>
      <c r="K232" s="3">
        <v>281387500</v>
      </c>
      <c r="L232">
        <f t="shared" si="9"/>
        <v>7.8475105599864037E-2</v>
      </c>
      <c r="M232">
        <f t="shared" si="10"/>
        <v>0</v>
      </c>
      <c r="N232">
        <f t="shared" si="11"/>
        <v>0</v>
      </c>
    </row>
    <row r="233" spans="1:14">
      <c r="A233" s="4">
        <v>40453</v>
      </c>
      <c r="B233" s="1">
        <v>0.99759444444444434</v>
      </c>
      <c r="C233" t="s">
        <v>27</v>
      </c>
      <c r="D233" s="2">
        <v>1.0000588049000001</v>
      </c>
      <c r="E233" s="3">
        <v>1331</v>
      </c>
      <c r="F233" s="3">
        <v>1331</v>
      </c>
      <c r="G233">
        <v>0.69540859109999997</v>
      </c>
      <c r="H233">
        <v>1</v>
      </c>
      <c r="I233" s="2">
        <v>1</v>
      </c>
      <c r="J233" s="3">
        <v>79072522498</v>
      </c>
      <c r="K233" s="3">
        <v>281388750</v>
      </c>
      <c r="L233">
        <f t="shared" si="9"/>
        <v>7.8269321900052091E-2</v>
      </c>
      <c r="M233">
        <f t="shared" si="10"/>
        <v>0</v>
      </c>
      <c r="N233">
        <f t="shared" si="11"/>
        <v>0</v>
      </c>
    </row>
    <row r="234" spans="1:14">
      <c r="A234" s="4">
        <v>40453</v>
      </c>
      <c r="B234" s="1">
        <v>0.99759444444444434</v>
      </c>
      <c r="C234" t="s">
        <v>27</v>
      </c>
      <c r="D234" s="2">
        <v>1.000059129</v>
      </c>
      <c r="E234" s="3">
        <v>1370</v>
      </c>
      <c r="F234" s="3">
        <v>1370</v>
      </c>
      <c r="G234">
        <v>0.76242359820000005</v>
      </c>
      <c r="H234">
        <v>1</v>
      </c>
      <c r="I234" s="2">
        <v>1</v>
      </c>
      <c r="J234" s="3">
        <v>79072523868</v>
      </c>
      <c r="K234" s="3">
        <v>281390208</v>
      </c>
      <c r="L234">
        <f t="shared" si="9"/>
        <v>8.1006730000126481E-2</v>
      </c>
      <c r="M234">
        <f t="shared" si="10"/>
        <v>0</v>
      </c>
      <c r="N234">
        <f t="shared" si="11"/>
        <v>0</v>
      </c>
    </row>
    <row r="235" spans="1:14">
      <c r="A235" s="4">
        <v>40453</v>
      </c>
      <c r="B235" s="1">
        <v>0.99759444444444434</v>
      </c>
      <c r="C235" t="s">
        <v>27</v>
      </c>
      <c r="D235" s="2">
        <v>1.0000589333000001</v>
      </c>
      <c r="E235" s="3">
        <v>1305</v>
      </c>
      <c r="F235" s="3">
        <v>1304</v>
      </c>
      <c r="G235">
        <v>0.25323213729999999</v>
      </c>
      <c r="H235">
        <v>1</v>
      </c>
      <c r="I235" s="2">
        <v>1</v>
      </c>
      <c r="J235" s="3">
        <v>79072525171</v>
      </c>
      <c r="K235" s="3">
        <v>281391458</v>
      </c>
      <c r="L235">
        <f t="shared" si="9"/>
        <v>7.6849023200111333E-2</v>
      </c>
      <c r="M235">
        <f t="shared" si="10"/>
        <v>0</v>
      </c>
      <c r="N235">
        <f t="shared" si="11"/>
        <v>0</v>
      </c>
    </row>
    <row r="236" spans="1:14">
      <c r="A236" s="4">
        <v>40453</v>
      </c>
      <c r="B236" s="1">
        <v>0.99759444444444434</v>
      </c>
      <c r="C236" t="s">
        <v>27</v>
      </c>
      <c r="D236" s="2">
        <v>1.0000587082000001</v>
      </c>
      <c r="E236" s="3">
        <v>1309</v>
      </c>
      <c r="F236" s="3">
        <v>1309</v>
      </c>
      <c r="G236">
        <v>0.74386562869999995</v>
      </c>
      <c r="H236">
        <v>1</v>
      </c>
      <c r="I236" s="2">
        <v>1</v>
      </c>
      <c r="J236" s="3">
        <v>79072526482</v>
      </c>
      <c r="K236" s="3">
        <v>281392708</v>
      </c>
      <c r="L236">
        <f t="shared" si="9"/>
        <v>7.6849033800044708E-2</v>
      </c>
      <c r="M236">
        <f t="shared" si="10"/>
        <v>0</v>
      </c>
      <c r="N236">
        <f t="shared" si="11"/>
        <v>0</v>
      </c>
    </row>
    <row r="237" spans="1:14">
      <c r="A237" s="4">
        <v>40453</v>
      </c>
      <c r="B237" s="1">
        <v>0.99759444444444434</v>
      </c>
      <c r="C237" t="s">
        <v>27</v>
      </c>
      <c r="D237" s="2">
        <v>1.0000587669000001</v>
      </c>
      <c r="E237" s="3">
        <v>1236</v>
      </c>
      <c r="F237" s="3">
        <v>1235</v>
      </c>
      <c r="G237">
        <v>0.51543736549999997</v>
      </c>
      <c r="H237">
        <v>1</v>
      </c>
      <c r="I237" s="2">
        <v>1</v>
      </c>
      <c r="J237" s="3">
        <v>79072527716</v>
      </c>
      <c r="K237" s="3">
        <v>281393958</v>
      </c>
      <c r="L237">
        <f t="shared" si="9"/>
        <v>7.2577121499989516E-2</v>
      </c>
      <c r="M237">
        <f t="shared" si="10"/>
        <v>0</v>
      </c>
      <c r="N237">
        <f t="shared" si="11"/>
        <v>0</v>
      </c>
    </row>
    <row r="238" spans="1:14">
      <c r="A238" s="4">
        <v>40453</v>
      </c>
      <c r="B238" s="1">
        <v>0.9975945254629629</v>
      </c>
      <c r="C238" t="s">
        <v>29</v>
      </c>
      <c r="D238" s="2">
        <v>1.0000588124000001</v>
      </c>
      <c r="E238" s="3">
        <v>62208</v>
      </c>
      <c r="F238" s="3">
        <v>62205</v>
      </c>
      <c r="G238">
        <v>0.74236118890000002</v>
      </c>
      <c r="H238">
        <v>1</v>
      </c>
      <c r="I238" s="2">
        <v>1</v>
      </c>
      <c r="J238" s="3">
        <v>79072590200</v>
      </c>
      <c r="K238" s="3">
        <v>281456458</v>
      </c>
      <c r="L238">
        <f t="shared" si="9"/>
        <v>3.6584253420005552</v>
      </c>
      <c r="M238">
        <f t="shared" si="10"/>
        <v>0</v>
      </c>
      <c r="N238">
        <f t="shared" si="11"/>
        <v>0</v>
      </c>
    </row>
    <row r="239" spans="1:14">
      <c r="A239" s="4">
        <v>40453</v>
      </c>
      <c r="B239" s="1">
        <v>0.9975945254629629</v>
      </c>
      <c r="C239" t="s">
        <v>27</v>
      </c>
      <c r="D239" s="2">
        <v>1.0000592430999999</v>
      </c>
      <c r="E239" s="3">
        <v>2225</v>
      </c>
      <c r="F239" s="3">
        <v>2225</v>
      </c>
      <c r="G239">
        <v>0.90070049559999998</v>
      </c>
      <c r="H239">
        <v>1</v>
      </c>
      <c r="I239" s="2">
        <v>1</v>
      </c>
      <c r="J239" s="3">
        <v>79072592166</v>
      </c>
      <c r="K239" s="3">
        <v>281458541</v>
      </c>
      <c r="L239">
        <f t="shared" si="9"/>
        <v>0.13181589750001876</v>
      </c>
      <c r="M239">
        <f t="shared" si="10"/>
        <v>0</v>
      </c>
      <c r="N239">
        <f t="shared" si="11"/>
        <v>0</v>
      </c>
    </row>
    <row r="240" spans="1:14">
      <c r="A240" s="4">
        <v>40453</v>
      </c>
      <c r="B240" s="1">
        <v>0.9975945254629629</v>
      </c>
      <c r="C240" t="s">
        <v>25</v>
      </c>
      <c r="D240" s="2">
        <v>1.0000592612000001</v>
      </c>
      <c r="E240" s="3">
        <v>1264</v>
      </c>
      <c r="F240" s="3">
        <v>1263</v>
      </c>
      <c r="G240">
        <v>0.3699639468</v>
      </c>
      <c r="H240">
        <v>1</v>
      </c>
      <c r="I240" s="2">
        <v>1</v>
      </c>
      <c r="J240" s="3">
        <v>79072593411</v>
      </c>
      <c r="K240" s="3">
        <v>281459791</v>
      </c>
      <c r="L240">
        <f t="shared" si="9"/>
        <v>7.484689560010338E-2</v>
      </c>
      <c r="M240">
        <f t="shared" si="10"/>
        <v>0</v>
      </c>
      <c r="N240">
        <f t="shared" si="11"/>
        <v>0</v>
      </c>
    </row>
    <row r="241" spans="1:14">
      <c r="A241" s="4">
        <v>40453</v>
      </c>
      <c r="B241" s="1">
        <v>0.99759453703703704</v>
      </c>
      <c r="C241" t="s">
        <v>25</v>
      </c>
      <c r="D241" s="2">
        <v>1.0000587510000001</v>
      </c>
      <c r="E241" s="3">
        <v>7577</v>
      </c>
      <c r="F241" s="3">
        <v>7577</v>
      </c>
      <c r="G241">
        <v>0.93693721569999999</v>
      </c>
      <c r="H241">
        <v>1</v>
      </c>
      <c r="I241" s="2">
        <v>1</v>
      </c>
      <c r="J241" s="3">
        <v>79072601049</v>
      </c>
      <c r="K241" s="3">
        <v>281467291</v>
      </c>
      <c r="L241">
        <f t="shared" si="9"/>
        <v>0.44515632700040442</v>
      </c>
      <c r="M241">
        <f t="shared" si="10"/>
        <v>0</v>
      </c>
      <c r="N241">
        <f t="shared" si="11"/>
        <v>0</v>
      </c>
    </row>
    <row r="242" spans="1:14">
      <c r="A242" s="4">
        <v>40453</v>
      </c>
      <c r="B242" s="1">
        <v>0.99759453703703704</v>
      </c>
      <c r="C242" t="s">
        <v>26</v>
      </c>
      <c r="D242" s="2">
        <v>1.000059123</v>
      </c>
      <c r="E242" s="3">
        <v>993</v>
      </c>
      <c r="F242" s="3">
        <v>992</v>
      </c>
      <c r="G242">
        <v>0.43722078110000001</v>
      </c>
      <c r="H242">
        <v>1</v>
      </c>
      <c r="I242" s="2">
        <v>1</v>
      </c>
      <c r="J242" s="3">
        <v>79072601990</v>
      </c>
      <c r="K242" s="3">
        <v>281468333</v>
      </c>
      <c r="L242">
        <f t="shared" si="9"/>
        <v>5.8650016000001415E-2</v>
      </c>
      <c r="M242">
        <f t="shared" si="10"/>
        <v>0</v>
      </c>
      <c r="N242">
        <f t="shared" si="11"/>
        <v>0</v>
      </c>
    </row>
    <row r="243" spans="1:14">
      <c r="A243" s="4">
        <v>40453</v>
      </c>
      <c r="B243" s="1">
        <v>0.99759453703703704</v>
      </c>
      <c r="C243" t="s">
        <v>25</v>
      </c>
      <c r="D243" s="2">
        <v>1.0000588021000001</v>
      </c>
      <c r="E243" s="3">
        <v>1342</v>
      </c>
      <c r="F243" s="3">
        <v>1342</v>
      </c>
      <c r="G243">
        <v>0.56197999139999999</v>
      </c>
      <c r="H243">
        <v>1</v>
      </c>
      <c r="I243" s="2">
        <v>1</v>
      </c>
      <c r="J243" s="3">
        <v>79072603327</v>
      </c>
      <c r="K243" s="3">
        <v>281469583</v>
      </c>
      <c r="L243">
        <f t="shared" si="9"/>
        <v>7.8912418200161483E-2</v>
      </c>
      <c r="M243">
        <f t="shared" si="10"/>
        <v>0</v>
      </c>
      <c r="N243">
        <f t="shared" si="11"/>
        <v>0</v>
      </c>
    </row>
    <row r="244" spans="1:14">
      <c r="A244" s="4">
        <v>40453</v>
      </c>
      <c r="B244" s="1">
        <v>0.99759453703703704</v>
      </c>
      <c r="C244" t="s">
        <v>26</v>
      </c>
      <c r="D244" s="2">
        <v>1.0000589899000001</v>
      </c>
      <c r="E244" s="3">
        <v>787</v>
      </c>
      <c r="F244" s="3">
        <v>786</v>
      </c>
      <c r="G244">
        <v>0.2225795696</v>
      </c>
      <c r="H244">
        <v>1</v>
      </c>
      <c r="I244" s="2">
        <v>1</v>
      </c>
      <c r="J244" s="3">
        <v>79072604109</v>
      </c>
      <c r="K244" s="3">
        <v>281470416</v>
      </c>
      <c r="L244">
        <f t="shared" si="9"/>
        <v>4.6366061400021863E-2</v>
      </c>
      <c r="M244">
        <f t="shared" si="10"/>
        <v>0</v>
      </c>
      <c r="N244">
        <f t="shared" si="11"/>
        <v>0</v>
      </c>
    </row>
    <row r="245" spans="1:14">
      <c r="A245" s="4">
        <v>40453</v>
      </c>
      <c r="B245" s="1">
        <v>0.9975945833333334</v>
      </c>
      <c r="C245" t="s">
        <v>27</v>
      </c>
      <c r="D245" s="2">
        <v>1.000058544</v>
      </c>
      <c r="E245" s="3">
        <v>34358</v>
      </c>
      <c r="F245" s="3">
        <v>34355</v>
      </c>
      <c r="G245">
        <v>2.2068331000000001E-3</v>
      </c>
      <c r="H245">
        <v>1</v>
      </c>
      <c r="I245" s="2">
        <v>1</v>
      </c>
      <c r="J245" s="3">
        <v>79072638603</v>
      </c>
      <c r="K245" s="3">
        <v>281504791</v>
      </c>
      <c r="L245">
        <f t="shared" si="9"/>
        <v>2.011279120000836</v>
      </c>
      <c r="M245">
        <f t="shared" si="10"/>
        <v>0</v>
      </c>
      <c r="N245">
        <f t="shared" si="11"/>
        <v>0</v>
      </c>
    </row>
    <row r="246" spans="1:14">
      <c r="A246" s="4">
        <v>40453</v>
      </c>
      <c r="B246" s="1">
        <v>0.99759464120370367</v>
      </c>
      <c r="C246" t="s">
        <v>27</v>
      </c>
      <c r="D246" s="2">
        <v>1.0000589605000001</v>
      </c>
      <c r="E246" s="3">
        <v>50019</v>
      </c>
      <c r="F246" s="3">
        <v>50017</v>
      </c>
      <c r="G246">
        <v>0.28150776119999998</v>
      </c>
      <c r="H246">
        <v>1</v>
      </c>
      <c r="I246" s="2">
        <v>1</v>
      </c>
      <c r="J246" s="3">
        <v>79072688487</v>
      </c>
      <c r="K246" s="3">
        <v>281554791</v>
      </c>
      <c r="L246">
        <f t="shared" si="9"/>
        <v>2.9490273285045987</v>
      </c>
      <c r="M246">
        <f t="shared" si="10"/>
        <v>0</v>
      </c>
      <c r="N246">
        <f t="shared" si="11"/>
        <v>0</v>
      </c>
    </row>
    <row r="247" spans="1:14">
      <c r="A247" s="4">
        <v>40453</v>
      </c>
      <c r="B247" s="1">
        <v>0.99759469907407405</v>
      </c>
      <c r="C247" t="s">
        <v>27</v>
      </c>
      <c r="D247" s="2">
        <v>1.0000585887</v>
      </c>
      <c r="E247" s="3">
        <v>50057</v>
      </c>
      <c r="F247" s="3">
        <v>50055</v>
      </c>
      <c r="G247">
        <v>0.83376994820000006</v>
      </c>
      <c r="H247">
        <v>1</v>
      </c>
      <c r="I247" s="2">
        <v>1</v>
      </c>
      <c r="J247" s="3">
        <v>79072738794</v>
      </c>
      <c r="K247" s="3">
        <v>281605000</v>
      </c>
      <c r="L247">
        <f t="shared" si="9"/>
        <v>2.9326573785001528</v>
      </c>
      <c r="M247">
        <f t="shared" si="10"/>
        <v>0</v>
      </c>
      <c r="N247">
        <f t="shared" si="11"/>
        <v>0</v>
      </c>
    </row>
    <row r="248" spans="1:14">
      <c r="A248" s="4">
        <v>40453</v>
      </c>
      <c r="B248" s="1">
        <v>0.99759475694444444</v>
      </c>
      <c r="C248" t="s">
        <v>27</v>
      </c>
      <c r="D248" s="2">
        <v>1.0000592076000001</v>
      </c>
      <c r="E248" s="3">
        <v>49873</v>
      </c>
      <c r="F248" s="3">
        <v>49870</v>
      </c>
      <c r="G248">
        <v>0.67607072089999998</v>
      </c>
      <c r="H248">
        <v>1</v>
      </c>
      <c r="I248" s="2">
        <v>1</v>
      </c>
      <c r="J248" s="3">
        <v>79072788414</v>
      </c>
      <c r="K248" s="3">
        <v>281654791</v>
      </c>
      <c r="L248">
        <f t="shared" si="9"/>
        <v>2.9526830120084924</v>
      </c>
      <c r="M248">
        <f t="shared" si="10"/>
        <v>0</v>
      </c>
      <c r="N248">
        <f t="shared" si="11"/>
        <v>0</v>
      </c>
    </row>
    <row r="249" spans="1:14">
      <c r="A249" s="4">
        <v>40453</v>
      </c>
      <c r="B249" s="1">
        <v>0.99759478009259261</v>
      </c>
      <c r="C249" t="s">
        <v>27</v>
      </c>
      <c r="D249" s="2">
        <v>1.0000590854</v>
      </c>
      <c r="E249" s="3">
        <v>20040</v>
      </c>
      <c r="F249" s="3">
        <v>20039</v>
      </c>
      <c r="G249">
        <v>0.80591270420000005</v>
      </c>
      <c r="H249">
        <v>1</v>
      </c>
      <c r="I249" s="2">
        <v>1</v>
      </c>
      <c r="J249" s="3">
        <v>79072808446</v>
      </c>
      <c r="K249" s="3">
        <v>281674791</v>
      </c>
      <c r="L249">
        <f t="shared" si="9"/>
        <v>1.1840123305992165</v>
      </c>
      <c r="M249">
        <f t="shared" si="10"/>
        <v>0</v>
      </c>
      <c r="N249">
        <f t="shared" si="11"/>
        <v>0</v>
      </c>
    </row>
    <row r="250" spans="1:14">
      <c r="A250" s="4">
        <v>40453</v>
      </c>
      <c r="B250" s="1">
        <v>0.99759480324074079</v>
      </c>
      <c r="C250" t="s">
        <v>27</v>
      </c>
      <c r="D250" s="2">
        <v>1.0000592100000001</v>
      </c>
      <c r="E250" s="3">
        <v>19969</v>
      </c>
      <c r="F250" s="3">
        <v>19968</v>
      </c>
      <c r="G250">
        <v>0.84889322609999995</v>
      </c>
      <c r="H250">
        <v>1</v>
      </c>
      <c r="I250" s="2">
        <v>1</v>
      </c>
      <c r="J250" s="3">
        <v>79072828411</v>
      </c>
      <c r="K250" s="3">
        <v>281694791</v>
      </c>
      <c r="L250">
        <f t="shared" si="9"/>
        <v>1.1823052800027654</v>
      </c>
      <c r="M250">
        <f t="shared" si="10"/>
        <v>0</v>
      </c>
      <c r="N250">
        <f t="shared" si="11"/>
        <v>0</v>
      </c>
    </row>
    <row r="251" spans="1:14">
      <c r="A251" s="4">
        <v>40453</v>
      </c>
      <c r="B251" s="1">
        <v>0.99759482638888886</v>
      </c>
      <c r="C251" t="s">
        <v>27</v>
      </c>
      <c r="D251" s="2">
        <v>1.0000592239999999</v>
      </c>
      <c r="E251" s="3">
        <v>19995</v>
      </c>
      <c r="F251" s="3">
        <v>19993</v>
      </c>
      <c r="G251">
        <v>0.50315648410000002</v>
      </c>
      <c r="H251">
        <v>1</v>
      </c>
      <c r="I251" s="2">
        <v>1</v>
      </c>
      <c r="J251" s="3">
        <v>79072848406</v>
      </c>
      <c r="K251" s="3">
        <v>281714791</v>
      </c>
      <c r="L251">
        <f t="shared" si="9"/>
        <v>1.1840654319967143</v>
      </c>
      <c r="M251">
        <f t="shared" si="10"/>
        <v>0</v>
      </c>
      <c r="N251">
        <f t="shared" si="11"/>
        <v>0</v>
      </c>
    </row>
    <row r="252" spans="1:14">
      <c r="A252" s="4">
        <v>40453</v>
      </c>
      <c r="B252" s="1">
        <v>0.99759484953703703</v>
      </c>
      <c r="C252" t="s">
        <v>27</v>
      </c>
      <c r="D252" s="2">
        <v>1.0000592528000001</v>
      </c>
      <c r="E252" s="3">
        <v>19997</v>
      </c>
      <c r="F252" s="3">
        <v>19995</v>
      </c>
      <c r="G252">
        <v>9.4969184100000006E-2</v>
      </c>
      <c r="H252">
        <v>1</v>
      </c>
      <c r="I252" s="2">
        <v>1</v>
      </c>
      <c r="J252" s="3">
        <v>79072868397</v>
      </c>
      <c r="K252" s="3">
        <v>281734791</v>
      </c>
      <c r="L252">
        <f t="shared" si="9"/>
        <v>1.1847597360028885</v>
      </c>
      <c r="M252">
        <f t="shared" si="10"/>
        <v>0</v>
      </c>
      <c r="N252">
        <f t="shared" si="11"/>
        <v>0</v>
      </c>
    </row>
    <row r="253" spans="1:14">
      <c r="A253" s="4">
        <v>40453</v>
      </c>
      <c r="B253" s="1">
        <v>0.99759488425925935</v>
      </c>
      <c r="C253" t="s">
        <v>27</v>
      </c>
      <c r="D253" s="2">
        <v>1.0000592352</v>
      </c>
      <c r="E253" s="3">
        <v>29997</v>
      </c>
      <c r="F253" s="3">
        <v>29996</v>
      </c>
      <c r="G253">
        <v>0.2814375469</v>
      </c>
      <c r="H253">
        <v>1</v>
      </c>
      <c r="I253" s="2">
        <v>1</v>
      </c>
      <c r="J253" s="3">
        <v>79072898400</v>
      </c>
      <c r="K253" s="3">
        <v>281764791</v>
      </c>
      <c r="L253">
        <f t="shared" si="9"/>
        <v>1.7768190591996245</v>
      </c>
      <c r="M253">
        <f t="shared" si="10"/>
        <v>0</v>
      </c>
      <c r="N253">
        <f t="shared" si="11"/>
        <v>0</v>
      </c>
    </row>
    <row r="254" spans="1:14">
      <c r="A254" s="4">
        <v>40453</v>
      </c>
      <c r="B254" s="1">
        <v>0.99759490740740742</v>
      </c>
      <c r="C254" t="s">
        <v>27</v>
      </c>
      <c r="D254" s="2">
        <v>1.0000591498</v>
      </c>
      <c r="E254" s="3">
        <v>20017</v>
      </c>
      <c r="F254" s="3">
        <v>20016</v>
      </c>
      <c r="G254">
        <v>0.71529024929999996</v>
      </c>
      <c r="H254">
        <v>1</v>
      </c>
      <c r="I254" s="2">
        <v>1</v>
      </c>
      <c r="J254" s="3">
        <v>79072918422</v>
      </c>
      <c r="K254" s="3">
        <v>281784791</v>
      </c>
      <c r="L254">
        <f t="shared" si="9"/>
        <v>1.1839423968012852</v>
      </c>
      <c r="M254">
        <f t="shared" si="10"/>
        <v>0</v>
      </c>
      <c r="N254">
        <f t="shared" si="11"/>
        <v>0</v>
      </c>
    </row>
    <row r="255" spans="1:14">
      <c r="A255" s="4">
        <v>40453</v>
      </c>
      <c r="B255" s="1">
        <v>0.99759490740740742</v>
      </c>
      <c r="C255" t="s">
        <v>27</v>
      </c>
      <c r="D255" s="2">
        <v>1.0000586710999999</v>
      </c>
      <c r="E255" s="3">
        <v>1393</v>
      </c>
      <c r="F255" s="3">
        <v>1392</v>
      </c>
      <c r="G255">
        <v>0.41675262429999999</v>
      </c>
      <c r="H255">
        <v>1</v>
      </c>
      <c r="I255" s="2">
        <v>1</v>
      </c>
      <c r="J255" s="3">
        <v>79072919802</v>
      </c>
      <c r="K255" s="3">
        <v>281786041</v>
      </c>
      <c r="L255">
        <f t="shared" si="9"/>
        <v>8.1670171199903052E-2</v>
      </c>
      <c r="M255">
        <f t="shared" si="10"/>
        <v>0</v>
      </c>
      <c r="N255">
        <f t="shared" si="11"/>
        <v>0</v>
      </c>
    </row>
    <row r="256" spans="1:14">
      <c r="A256" s="4">
        <v>40453</v>
      </c>
      <c r="B256" s="1">
        <v>0.99759490740740742</v>
      </c>
      <c r="C256" t="s">
        <v>27</v>
      </c>
      <c r="D256" s="2">
        <v>1.0000591640000001</v>
      </c>
      <c r="E256" s="3">
        <v>1324</v>
      </c>
      <c r="F256" s="3">
        <v>1324</v>
      </c>
      <c r="G256">
        <v>0.74788078759999999</v>
      </c>
      <c r="H256">
        <v>1</v>
      </c>
      <c r="I256" s="2">
        <v>1</v>
      </c>
      <c r="J256" s="3">
        <v>79072921127</v>
      </c>
      <c r="K256" s="3">
        <v>281787500</v>
      </c>
      <c r="L256">
        <f t="shared" si="9"/>
        <v>7.8333136000082959E-2</v>
      </c>
      <c r="M256">
        <f t="shared" si="10"/>
        <v>0</v>
      </c>
      <c r="N256">
        <f t="shared" si="11"/>
        <v>0</v>
      </c>
    </row>
    <row r="257" spans="1:14">
      <c r="A257" s="4">
        <v>40453</v>
      </c>
      <c r="B257" s="1">
        <v>0.99759490740740742</v>
      </c>
      <c r="C257" t="s">
        <v>27</v>
      </c>
      <c r="D257" s="2">
        <v>1.0000589245</v>
      </c>
      <c r="E257" s="3">
        <v>1316</v>
      </c>
      <c r="F257" s="3">
        <v>1315</v>
      </c>
      <c r="G257">
        <v>0.60459588559999999</v>
      </c>
      <c r="H257">
        <v>1</v>
      </c>
      <c r="I257" s="2">
        <v>1</v>
      </c>
      <c r="J257" s="3">
        <v>79072922442</v>
      </c>
      <c r="K257" s="3">
        <v>281788750</v>
      </c>
      <c r="L257">
        <f t="shared" si="9"/>
        <v>7.748571749993971E-2</v>
      </c>
      <c r="M257">
        <f t="shared" si="10"/>
        <v>0</v>
      </c>
      <c r="N257">
        <f t="shared" si="11"/>
        <v>0</v>
      </c>
    </row>
    <row r="258" spans="1:14">
      <c r="A258" s="4">
        <v>40453</v>
      </c>
      <c r="B258" s="1">
        <v>0.99759490740740742</v>
      </c>
      <c r="C258" t="s">
        <v>27</v>
      </c>
      <c r="D258" s="2">
        <v>1.0000586923000001</v>
      </c>
      <c r="E258" s="3">
        <v>1316</v>
      </c>
      <c r="F258" s="3">
        <v>1315</v>
      </c>
      <c r="G258">
        <v>0.40848863400000002</v>
      </c>
      <c r="H258">
        <v>1</v>
      </c>
      <c r="I258" s="2">
        <v>1</v>
      </c>
      <c r="J258" s="3">
        <v>79072923755</v>
      </c>
      <c r="K258" s="3">
        <v>281790000</v>
      </c>
      <c r="L258">
        <f t="shared" si="9"/>
        <v>7.7180374500130711E-2</v>
      </c>
      <c r="M258">
        <f t="shared" si="10"/>
        <v>0</v>
      </c>
      <c r="N258">
        <f t="shared" si="11"/>
        <v>0</v>
      </c>
    </row>
    <row r="259" spans="1:14">
      <c r="A259" s="4">
        <v>40453</v>
      </c>
      <c r="B259" s="1">
        <v>0.99759490740740742</v>
      </c>
      <c r="C259" t="s">
        <v>27</v>
      </c>
      <c r="D259" s="2">
        <v>1.0000592478000001</v>
      </c>
      <c r="E259" s="3">
        <v>1307</v>
      </c>
      <c r="F259" s="3">
        <v>1306</v>
      </c>
      <c r="G259">
        <v>0.18444110550000001</v>
      </c>
      <c r="H259">
        <v>1</v>
      </c>
      <c r="I259" s="2">
        <v>1</v>
      </c>
      <c r="J259" s="3">
        <v>79072925062</v>
      </c>
      <c r="K259" s="3">
        <v>281791458</v>
      </c>
      <c r="L259">
        <f t="shared" ref="L259:L322" si="12">F259*D259-F259</f>
        <v>7.7377626800171129E-2</v>
      </c>
      <c r="M259">
        <f t="shared" ref="M259:M322" si="13">F259*H259-F259</f>
        <v>0</v>
      </c>
      <c r="N259">
        <f t="shared" ref="N259:N322" si="14">I259*F259-F259</f>
        <v>0</v>
      </c>
    </row>
    <row r="260" spans="1:14">
      <c r="A260" s="4">
        <v>40453</v>
      </c>
      <c r="B260" s="1">
        <v>0.99759490740740742</v>
      </c>
      <c r="C260" t="s">
        <v>27</v>
      </c>
      <c r="D260" s="2">
        <v>1.0000589530999999</v>
      </c>
      <c r="E260" s="3">
        <v>1330</v>
      </c>
      <c r="F260" s="3">
        <v>1330</v>
      </c>
      <c r="G260">
        <v>0.26003008989999998</v>
      </c>
      <c r="H260">
        <v>1</v>
      </c>
      <c r="I260" s="2">
        <v>1</v>
      </c>
      <c r="J260" s="3">
        <v>79072926392</v>
      </c>
      <c r="K260" s="3">
        <v>281792708</v>
      </c>
      <c r="L260">
        <f t="shared" si="12"/>
        <v>7.8407622999975501E-2</v>
      </c>
      <c r="M260">
        <f t="shared" si="13"/>
        <v>0</v>
      </c>
      <c r="N260">
        <f t="shared" si="14"/>
        <v>0</v>
      </c>
    </row>
    <row r="261" spans="1:14">
      <c r="A261" s="4">
        <v>40453</v>
      </c>
      <c r="B261" s="1">
        <v>0.99759490740740742</v>
      </c>
      <c r="C261" t="s">
        <v>27</v>
      </c>
      <c r="D261" s="2">
        <v>1.0000590042999999</v>
      </c>
      <c r="E261" s="3">
        <v>1236</v>
      </c>
      <c r="F261" s="3">
        <v>1236</v>
      </c>
      <c r="G261">
        <v>0.55329360910000003</v>
      </c>
      <c r="H261">
        <v>1</v>
      </c>
      <c r="I261" s="2">
        <v>1</v>
      </c>
      <c r="J261" s="3">
        <v>79072927628</v>
      </c>
      <c r="K261" s="3">
        <v>281793958</v>
      </c>
      <c r="L261">
        <f t="shared" si="12"/>
        <v>7.2929314799921485E-2</v>
      </c>
      <c r="M261">
        <f t="shared" si="13"/>
        <v>0</v>
      </c>
      <c r="N261">
        <f t="shared" si="14"/>
        <v>0</v>
      </c>
    </row>
    <row r="262" spans="1:14">
      <c r="A262" s="4">
        <v>40453</v>
      </c>
      <c r="B262" s="1">
        <v>0.99759498842592587</v>
      </c>
      <c r="C262" t="s">
        <v>29</v>
      </c>
      <c r="D262" s="2">
        <v>1.000059035</v>
      </c>
      <c r="E262" s="3">
        <v>61796</v>
      </c>
      <c r="F262" s="3">
        <v>61792</v>
      </c>
      <c r="G262">
        <v>0.45301916539999998</v>
      </c>
      <c r="H262">
        <v>1</v>
      </c>
      <c r="I262" s="2">
        <v>1</v>
      </c>
      <c r="J262" s="3">
        <v>79072989699</v>
      </c>
      <c r="K262" s="3">
        <v>281856041</v>
      </c>
      <c r="L262">
        <f t="shared" si="12"/>
        <v>3.6478907199998503</v>
      </c>
      <c r="M262">
        <f t="shared" si="13"/>
        <v>0</v>
      </c>
      <c r="N262">
        <f t="shared" si="14"/>
        <v>0</v>
      </c>
    </row>
    <row r="263" spans="1:14">
      <c r="A263" s="4">
        <v>40453</v>
      </c>
      <c r="B263" s="1">
        <v>0.99759498842592587</v>
      </c>
      <c r="C263" t="s">
        <v>27</v>
      </c>
      <c r="D263" s="2">
        <v>1.0000586373</v>
      </c>
      <c r="E263" s="3">
        <v>1629</v>
      </c>
      <c r="F263" s="3">
        <v>1629</v>
      </c>
      <c r="G263">
        <v>0.65466166189999997</v>
      </c>
      <c r="H263">
        <v>1</v>
      </c>
      <c r="I263" s="2">
        <v>1</v>
      </c>
      <c r="J263" s="3">
        <v>79072991057</v>
      </c>
      <c r="K263" s="3">
        <v>281857291</v>
      </c>
      <c r="L263">
        <f t="shared" si="12"/>
        <v>9.5520161700051176E-2</v>
      </c>
      <c r="M263">
        <f t="shared" si="13"/>
        <v>0</v>
      </c>
      <c r="N263">
        <f t="shared" si="14"/>
        <v>0</v>
      </c>
    </row>
    <row r="264" spans="1:14">
      <c r="A264" s="4">
        <v>40453</v>
      </c>
      <c r="B264" s="1">
        <v>0.99759498842592587</v>
      </c>
      <c r="C264" t="s">
        <v>25</v>
      </c>
      <c r="D264" s="2">
        <v>1.0000585303</v>
      </c>
      <c r="E264" s="3">
        <v>1284</v>
      </c>
      <c r="F264" s="3">
        <v>1283</v>
      </c>
      <c r="G264">
        <v>0.59865669249999998</v>
      </c>
      <c r="H264">
        <v>1</v>
      </c>
      <c r="I264" s="2">
        <v>1</v>
      </c>
      <c r="J264" s="3">
        <v>79072992336</v>
      </c>
      <c r="K264" s="3">
        <v>281858541</v>
      </c>
      <c r="L264">
        <f t="shared" si="12"/>
        <v>7.5094374900118055E-2</v>
      </c>
      <c r="M264">
        <f t="shared" si="13"/>
        <v>0</v>
      </c>
      <c r="N264">
        <f t="shared" si="14"/>
        <v>0</v>
      </c>
    </row>
    <row r="265" spans="1:14">
      <c r="A265" s="4">
        <v>40453</v>
      </c>
      <c r="B265" s="1">
        <v>0.99759500000000001</v>
      </c>
      <c r="C265" t="s">
        <v>26</v>
      </c>
      <c r="D265" s="2">
        <v>1.0000589997</v>
      </c>
      <c r="E265" s="3">
        <v>7324</v>
      </c>
      <c r="F265" s="3">
        <v>7324</v>
      </c>
      <c r="G265">
        <v>0.73660447539999996</v>
      </c>
      <c r="H265">
        <v>1</v>
      </c>
      <c r="I265" s="2">
        <v>1</v>
      </c>
      <c r="J265" s="3">
        <v>79072999708</v>
      </c>
      <c r="K265" s="3">
        <v>281866041</v>
      </c>
      <c r="L265">
        <f t="shared" si="12"/>
        <v>0.43211380279990408</v>
      </c>
      <c r="M265">
        <f t="shared" si="13"/>
        <v>0</v>
      </c>
      <c r="N265">
        <f t="shared" si="14"/>
        <v>0</v>
      </c>
    </row>
    <row r="266" spans="1:14">
      <c r="A266" s="4">
        <v>40453</v>
      </c>
      <c r="B266" s="1">
        <v>0.99759500000000001</v>
      </c>
      <c r="C266" t="s">
        <v>25</v>
      </c>
      <c r="D266" s="2">
        <v>1.0000589515</v>
      </c>
      <c r="E266" s="3">
        <v>1510</v>
      </c>
      <c r="F266" s="3">
        <v>1509</v>
      </c>
      <c r="G266">
        <v>0.3154486185</v>
      </c>
      <c r="H266">
        <v>1</v>
      </c>
      <c r="I266" s="2">
        <v>1</v>
      </c>
      <c r="J266" s="3">
        <v>79073001180</v>
      </c>
      <c r="K266" s="3">
        <v>281867500</v>
      </c>
      <c r="L266">
        <f t="shared" si="12"/>
        <v>8.8957813499973781E-2</v>
      </c>
      <c r="M266">
        <f t="shared" si="13"/>
        <v>0</v>
      </c>
      <c r="N266">
        <f t="shared" si="14"/>
        <v>0</v>
      </c>
    </row>
    <row r="267" spans="1:14">
      <c r="A267" s="4">
        <v>40453</v>
      </c>
      <c r="B267" s="1">
        <v>0.99759500000000001</v>
      </c>
      <c r="C267" t="s">
        <v>26</v>
      </c>
      <c r="D267" s="2">
        <v>1.0000589845000001</v>
      </c>
      <c r="E267" s="3">
        <v>835</v>
      </c>
      <c r="F267" s="3">
        <v>834</v>
      </c>
      <c r="G267">
        <v>0.2460358003</v>
      </c>
      <c r="H267">
        <v>1</v>
      </c>
      <c r="I267" s="2">
        <v>1</v>
      </c>
      <c r="J267" s="3">
        <v>79073002004</v>
      </c>
      <c r="K267" s="3">
        <v>281868333</v>
      </c>
      <c r="L267">
        <f t="shared" si="12"/>
        <v>4.9193073000083132E-2</v>
      </c>
      <c r="M267">
        <f t="shared" si="13"/>
        <v>0</v>
      </c>
      <c r="N267">
        <f t="shared" si="14"/>
        <v>0</v>
      </c>
    </row>
    <row r="268" spans="1:14">
      <c r="A268" s="4">
        <v>40453</v>
      </c>
      <c r="B268" s="1">
        <v>0.99759500000000001</v>
      </c>
      <c r="C268" t="s">
        <v>25</v>
      </c>
      <c r="D268" s="2">
        <v>1.0000589217</v>
      </c>
      <c r="E268" s="3">
        <v>1065</v>
      </c>
      <c r="F268" s="3">
        <v>1065</v>
      </c>
      <c r="G268">
        <v>0.76217770299999998</v>
      </c>
      <c r="H268">
        <v>1</v>
      </c>
      <c r="I268" s="2">
        <v>1</v>
      </c>
      <c r="J268" s="3">
        <v>79073003063</v>
      </c>
      <c r="K268" s="3">
        <v>281869375</v>
      </c>
      <c r="L268">
        <f t="shared" si="12"/>
        <v>6.2751610500072275E-2</v>
      </c>
      <c r="M268">
        <f t="shared" si="13"/>
        <v>0</v>
      </c>
      <c r="N268">
        <f t="shared" si="14"/>
        <v>0</v>
      </c>
    </row>
    <row r="269" spans="1:14">
      <c r="A269" s="4">
        <v>40453</v>
      </c>
      <c r="B269" s="1">
        <v>0.99759504629629625</v>
      </c>
      <c r="C269" t="s">
        <v>27</v>
      </c>
      <c r="D269" s="2">
        <v>1.0000586122999999</v>
      </c>
      <c r="E269" s="3">
        <v>35410</v>
      </c>
      <c r="F269" s="3">
        <v>35407</v>
      </c>
      <c r="G269">
        <v>0.63280725199999999</v>
      </c>
      <c r="H269">
        <v>1</v>
      </c>
      <c r="I269" s="2">
        <v>1</v>
      </c>
      <c r="J269" s="3">
        <v>79073038561</v>
      </c>
      <c r="K269" s="3">
        <v>281904791</v>
      </c>
      <c r="L269">
        <f t="shared" si="12"/>
        <v>2.0752857060942915</v>
      </c>
      <c r="M269">
        <f t="shared" si="13"/>
        <v>0</v>
      </c>
      <c r="N269">
        <f t="shared" si="14"/>
        <v>0</v>
      </c>
    </row>
    <row r="270" spans="1:14">
      <c r="A270" s="4">
        <v>40453</v>
      </c>
      <c r="B270" s="1">
        <v>0.99759510416666675</v>
      </c>
      <c r="C270" t="s">
        <v>27</v>
      </c>
      <c r="D270" s="2">
        <v>1.0000585390000001</v>
      </c>
      <c r="E270" s="3">
        <v>50051</v>
      </c>
      <c r="F270" s="3">
        <v>50049</v>
      </c>
      <c r="G270">
        <v>0.80704176149999995</v>
      </c>
      <c r="H270">
        <v>1</v>
      </c>
      <c r="I270" s="2">
        <v>1</v>
      </c>
      <c r="J270" s="3">
        <v>79073088787</v>
      </c>
      <c r="K270" s="3">
        <v>281955000</v>
      </c>
      <c r="L270">
        <f t="shared" si="12"/>
        <v>2.9298184110011789</v>
      </c>
      <c r="M270">
        <f t="shared" si="13"/>
        <v>0</v>
      </c>
      <c r="N270">
        <f t="shared" si="14"/>
        <v>0</v>
      </c>
    </row>
    <row r="271" spans="1:14">
      <c r="A271" s="4">
        <v>40453</v>
      </c>
      <c r="B271" s="1">
        <v>0.99759516203703702</v>
      </c>
      <c r="C271" t="s">
        <v>27</v>
      </c>
      <c r="D271" s="2">
        <v>1.0000586275000001</v>
      </c>
      <c r="E271" s="3">
        <v>50003</v>
      </c>
      <c r="F271" s="3">
        <v>50000</v>
      </c>
      <c r="G271">
        <v>0.56501698209999995</v>
      </c>
      <c r="H271">
        <v>1</v>
      </c>
      <c r="I271" s="2">
        <v>1</v>
      </c>
      <c r="J271" s="3">
        <v>79073138760</v>
      </c>
      <c r="K271" s="3">
        <v>282005000</v>
      </c>
      <c r="L271">
        <f t="shared" si="12"/>
        <v>2.9313750000001164</v>
      </c>
      <c r="M271">
        <f t="shared" si="13"/>
        <v>0</v>
      </c>
      <c r="N271">
        <f t="shared" si="14"/>
        <v>0</v>
      </c>
    </row>
    <row r="272" spans="1:14">
      <c r="A272" s="4">
        <v>40453</v>
      </c>
      <c r="B272" s="1">
        <v>0.9975952199074074</v>
      </c>
      <c r="C272" t="s">
        <v>27</v>
      </c>
      <c r="D272" s="2">
        <v>1.0000591462999999</v>
      </c>
      <c r="E272" s="3">
        <v>49879</v>
      </c>
      <c r="F272" s="3">
        <v>49877</v>
      </c>
      <c r="G272">
        <v>0.95727938130000001</v>
      </c>
      <c r="H272">
        <v>1</v>
      </c>
      <c r="I272" s="2">
        <v>1</v>
      </c>
      <c r="J272" s="3">
        <v>79073188407</v>
      </c>
      <c r="K272" s="3">
        <v>282054791</v>
      </c>
      <c r="L272">
        <f t="shared" si="12"/>
        <v>2.9500400050965254</v>
      </c>
      <c r="M272">
        <f t="shared" si="13"/>
        <v>0</v>
      </c>
      <c r="N272">
        <f t="shared" si="14"/>
        <v>0</v>
      </c>
    </row>
    <row r="273" spans="1:14">
      <c r="A273" s="4">
        <v>40453</v>
      </c>
      <c r="B273" s="1">
        <v>0.99759524305555558</v>
      </c>
      <c r="C273" t="s">
        <v>27</v>
      </c>
      <c r="D273" s="2">
        <v>1.000058686</v>
      </c>
      <c r="E273" s="3">
        <v>20129</v>
      </c>
      <c r="F273" s="3">
        <v>20127</v>
      </c>
      <c r="G273">
        <v>0.69029792860000005</v>
      </c>
      <c r="H273">
        <v>1</v>
      </c>
      <c r="I273" s="2">
        <v>1</v>
      </c>
      <c r="J273" s="3">
        <v>79073208531</v>
      </c>
      <c r="K273" s="3">
        <v>282074791</v>
      </c>
      <c r="L273">
        <f t="shared" si="12"/>
        <v>1.1811731220004731</v>
      </c>
      <c r="M273">
        <f t="shared" si="13"/>
        <v>0</v>
      </c>
      <c r="N273">
        <f t="shared" si="14"/>
        <v>0</v>
      </c>
    </row>
    <row r="274" spans="1:14">
      <c r="A274" s="4">
        <v>40453</v>
      </c>
      <c r="B274" s="1">
        <v>0.99759524305555558</v>
      </c>
      <c r="C274" t="s">
        <v>30</v>
      </c>
      <c r="D274" s="2">
        <v>1.0000587518999999</v>
      </c>
      <c r="E274" s="3">
        <v>1435</v>
      </c>
      <c r="F274" s="3">
        <v>1434</v>
      </c>
      <c r="G274">
        <v>0.19220842890000001</v>
      </c>
      <c r="H274">
        <v>1</v>
      </c>
      <c r="I274" s="2">
        <v>1</v>
      </c>
      <c r="J274" s="3">
        <v>79073209972</v>
      </c>
      <c r="K274" s="3">
        <v>282076250</v>
      </c>
      <c r="L274">
        <f t="shared" si="12"/>
        <v>8.4250224599827561E-2</v>
      </c>
      <c r="M274">
        <f t="shared" si="13"/>
        <v>0</v>
      </c>
      <c r="N274">
        <f t="shared" si="14"/>
        <v>0</v>
      </c>
    </row>
    <row r="275" spans="1:14">
      <c r="A275" s="4">
        <v>40453</v>
      </c>
      <c r="B275" s="1">
        <v>0.99759525462962972</v>
      </c>
      <c r="C275" t="s">
        <v>30</v>
      </c>
      <c r="D275" s="2">
        <v>1.0000586894000001</v>
      </c>
      <c r="E275" s="3">
        <v>17069</v>
      </c>
      <c r="F275" s="3">
        <v>17068</v>
      </c>
      <c r="G275">
        <v>0.29245166950000001</v>
      </c>
      <c r="H275">
        <v>1</v>
      </c>
      <c r="I275" s="2">
        <v>1</v>
      </c>
      <c r="J275" s="3">
        <v>79073227071</v>
      </c>
      <c r="K275" s="3">
        <v>282093333</v>
      </c>
      <c r="L275">
        <f t="shared" si="12"/>
        <v>1.0017106792001869</v>
      </c>
      <c r="M275">
        <f t="shared" si="13"/>
        <v>0</v>
      </c>
      <c r="N275">
        <f t="shared" si="14"/>
        <v>0</v>
      </c>
    </row>
    <row r="276" spans="1:14">
      <c r="A276" s="4">
        <v>40453</v>
      </c>
      <c r="B276" s="1">
        <v>0.99759526620370365</v>
      </c>
      <c r="C276" t="s">
        <v>27</v>
      </c>
      <c r="D276" s="2">
        <v>1.0000590677000001</v>
      </c>
      <c r="E276" s="3">
        <v>1397</v>
      </c>
      <c r="F276" s="3">
        <v>1397</v>
      </c>
      <c r="G276">
        <v>0.4686697917</v>
      </c>
      <c r="H276">
        <v>1</v>
      </c>
      <c r="I276" s="2">
        <v>1</v>
      </c>
      <c r="J276" s="3">
        <v>79073228426</v>
      </c>
      <c r="K276" s="3">
        <v>282094791</v>
      </c>
      <c r="L276">
        <f t="shared" si="12"/>
        <v>8.2517576900045242E-2</v>
      </c>
      <c r="M276">
        <f t="shared" si="13"/>
        <v>0</v>
      </c>
      <c r="N276">
        <f t="shared" si="14"/>
        <v>0</v>
      </c>
    </row>
    <row r="277" spans="1:14">
      <c r="A277" s="4">
        <v>40453</v>
      </c>
      <c r="B277" s="1">
        <v>0.99759526620370365</v>
      </c>
      <c r="C277" t="s">
        <v>28</v>
      </c>
      <c r="D277" s="2">
        <v>1.0000589381</v>
      </c>
      <c r="E277" s="3">
        <v>4614</v>
      </c>
      <c r="F277" s="3">
        <v>4614</v>
      </c>
      <c r="G277">
        <v>0.87073376499999999</v>
      </c>
      <c r="H277">
        <v>1</v>
      </c>
      <c r="I277" s="2">
        <v>1</v>
      </c>
      <c r="J277" s="3">
        <v>79073233045</v>
      </c>
      <c r="K277" s="3">
        <v>282099375</v>
      </c>
      <c r="L277">
        <f t="shared" si="12"/>
        <v>0.27194039339974552</v>
      </c>
      <c r="M277">
        <f t="shared" si="13"/>
        <v>0</v>
      </c>
      <c r="N277">
        <f t="shared" si="14"/>
        <v>0</v>
      </c>
    </row>
    <row r="278" spans="1:14">
      <c r="A278" s="4">
        <v>40453</v>
      </c>
      <c r="B278" s="1">
        <v>0.99759526620370365</v>
      </c>
      <c r="C278" t="s">
        <v>28</v>
      </c>
      <c r="D278" s="2">
        <v>1.0000589378</v>
      </c>
      <c r="E278" s="3">
        <v>1047</v>
      </c>
      <c r="F278" s="3">
        <v>1047</v>
      </c>
      <c r="G278">
        <v>0.94985485729999997</v>
      </c>
      <c r="H278">
        <v>1</v>
      </c>
      <c r="I278" s="2">
        <v>1</v>
      </c>
      <c r="J278" s="3">
        <v>79073234086</v>
      </c>
      <c r="K278" s="3">
        <v>282100416</v>
      </c>
      <c r="L278">
        <f t="shared" si="12"/>
        <v>6.1707876599939482E-2</v>
      </c>
      <c r="M278">
        <f t="shared" si="13"/>
        <v>0</v>
      </c>
      <c r="N278">
        <f t="shared" si="14"/>
        <v>0</v>
      </c>
    </row>
    <row r="279" spans="1:14">
      <c r="A279" s="4">
        <v>40453</v>
      </c>
      <c r="B279" s="1">
        <v>0.99759528935185182</v>
      </c>
      <c r="C279" t="s">
        <v>27</v>
      </c>
      <c r="D279" s="2">
        <v>1.0000586516000001</v>
      </c>
      <c r="E279" s="3">
        <v>14422</v>
      </c>
      <c r="F279" s="3">
        <v>14421</v>
      </c>
      <c r="G279">
        <v>0.1036683684</v>
      </c>
      <c r="H279">
        <v>1</v>
      </c>
      <c r="I279" s="2">
        <v>1</v>
      </c>
      <c r="J279" s="3">
        <v>79073248538</v>
      </c>
      <c r="K279" s="3">
        <v>282114791</v>
      </c>
      <c r="L279">
        <f t="shared" si="12"/>
        <v>0.84581472360150656</v>
      </c>
      <c r="M279">
        <f t="shared" si="13"/>
        <v>0</v>
      </c>
      <c r="N279">
        <f t="shared" si="14"/>
        <v>0</v>
      </c>
    </row>
    <row r="280" spans="1:14">
      <c r="A280" s="4">
        <v>40453</v>
      </c>
      <c r="B280" s="1">
        <v>0.99759528935185182</v>
      </c>
      <c r="C280" t="s">
        <v>28</v>
      </c>
      <c r="D280" s="2">
        <v>1.0000590735999999</v>
      </c>
      <c r="E280" s="3">
        <v>3669</v>
      </c>
      <c r="F280" s="3">
        <v>3669</v>
      </c>
      <c r="G280">
        <v>0.51419620870000005</v>
      </c>
      <c r="H280">
        <v>1</v>
      </c>
      <c r="I280" s="2">
        <v>1</v>
      </c>
      <c r="J280" s="3">
        <v>79073252173</v>
      </c>
      <c r="K280" s="3">
        <v>282118541</v>
      </c>
      <c r="L280">
        <f t="shared" si="12"/>
        <v>0.21674103839950476</v>
      </c>
      <c r="M280">
        <f t="shared" si="13"/>
        <v>0</v>
      </c>
      <c r="N280">
        <f t="shared" si="14"/>
        <v>0</v>
      </c>
    </row>
    <row r="281" spans="1:14">
      <c r="A281" s="4">
        <v>40453</v>
      </c>
      <c r="B281" s="1">
        <v>0.99759528935185182</v>
      </c>
      <c r="C281" t="s">
        <v>28</v>
      </c>
      <c r="D281" s="2">
        <v>1.0000591175</v>
      </c>
      <c r="E281" s="3">
        <v>826</v>
      </c>
      <c r="F281" s="3">
        <v>826</v>
      </c>
      <c r="G281">
        <v>0.82505593820000001</v>
      </c>
      <c r="H281">
        <v>1</v>
      </c>
      <c r="I281" s="2">
        <v>1</v>
      </c>
      <c r="J281" s="3">
        <v>79073252995</v>
      </c>
      <c r="K281" s="3">
        <v>282119375</v>
      </c>
      <c r="L281">
        <f t="shared" si="12"/>
        <v>4.8831054999936896E-2</v>
      </c>
      <c r="M281">
        <f t="shared" si="13"/>
        <v>0</v>
      </c>
      <c r="N281">
        <f t="shared" si="14"/>
        <v>0</v>
      </c>
    </row>
    <row r="282" spans="1:14">
      <c r="A282" s="4">
        <v>40453</v>
      </c>
      <c r="B282" s="1">
        <v>0.9975953125</v>
      </c>
      <c r="C282" t="s">
        <v>27</v>
      </c>
      <c r="D282" s="2">
        <v>1.0000592098000001</v>
      </c>
      <c r="E282" s="3">
        <v>15376</v>
      </c>
      <c r="F282" s="3">
        <v>15376</v>
      </c>
      <c r="G282">
        <v>0.91836092989999996</v>
      </c>
      <c r="H282">
        <v>1</v>
      </c>
      <c r="I282" s="2">
        <v>1</v>
      </c>
      <c r="J282" s="3">
        <v>79073268385</v>
      </c>
      <c r="K282" s="3">
        <v>282134791</v>
      </c>
      <c r="L282">
        <f t="shared" si="12"/>
        <v>0.91040988480199303</v>
      </c>
      <c r="M282">
        <f t="shared" si="13"/>
        <v>0</v>
      </c>
      <c r="N282">
        <f t="shared" si="14"/>
        <v>0</v>
      </c>
    </row>
    <row r="283" spans="1:14">
      <c r="A283" s="4">
        <v>40453</v>
      </c>
      <c r="B283" s="1">
        <v>0.9975953125</v>
      </c>
      <c r="C283" t="s">
        <v>28</v>
      </c>
      <c r="D283" s="2">
        <v>1.0000591909000001</v>
      </c>
      <c r="E283" s="3">
        <v>2089</v>
      </c>
      <c r="F283" s="3">
        <v>2088</v>
      </c>
      <c r="G283">
        <v>0.82498862589999999</v>
      </c>
      <c r="H283">
        <v>1</v>
      </c>
      <c r="I283" s="2">
        <v>1</v>
      </c>
      <c r="J283" s="3">
        <v>79073270474</v>
      </c>
      <c r="K283" s="3">
        <v>282136875</v>
      </c>
      <c r="L283">
        <f t="shared" si="12"/>
        <v>0.12359059920026993</v>
      </c>
      <c r="M283">
        <f t="shared" si="13"/>
        <v>0</v>
      </c>
      <c r="N283">
        <f t="shared" si="14"/>
        <v>0</v>
      </c>
    </row>
    <row r="284" spans="1:14">
      <c r="A284" s="4">
        <v>40453</v>
      </c>
      <c r="B284" s="1">
        <v>0.9975953125</v>
      </c>
      <c r="C284" t="s">
        <v>28</v>
      </c>
      <c r="D284" s="2">
        <v>1.0000590878</v>
      </c>
      <c r="E284" s="3">
        <v>875</v>
      </c>
      <c r="F284" s="3">
        <v>874</v>
      </c>
      <c r="G284">
        <v>0.25255178099999998</v>
      </c>
      <c r="H284">
        <v>1</v>
      </c>
      <c r="I284" s="2">
        <v>1</v>
      </c>
      <c r="J284" s="3">
        <v>79073271335</v>
      </c>
      <c r="K284" s="3">
        <v>282137708</v>
      </c>
      <c r="L284">
        <f t="shared" si="12"/>
        <v>5.1642737199927069E-2</v>
      </c>
      <c r="M284">
        <f t="shared" si="13"/>
        <v>0</v>
      </c>
      <c r="N284">
        <f t="shared" si="14"/>
        <v>0</v>
      </c>
    </row>
    <row r="285" spans="1:14">
      <c r="A285" s="4">
        <v>40453</v>
      </c>
      <c r="B285" s="1">
        <v>0.99759532407407414</v>
      </c>
      <c r="C285" t="s">
        <v>28</v>
      </c>
      <c r="D285" s="2">
        <v>1.0000591799</v>
      </c>
      <c r="E285" s="3">
        <v>15999</v>
      </c>
      <c r="F285" s="3">
        <v>15999</v>
      </c>
      <c r="G285">
        <v>0.44597210180000002</v>
      </c>
      <c r="H285">
        <v>1</v>
      </c>
      <c r="I285" s="2">
        <v>1</v>
      </c>
      <c r="J285" s="3">
        <v>79073287351</v>
      </c>
      <c r="K285" s="3">
        <v>282153750</v>
      </c>
      <c r="L285">
        <f t="shared" si="12"/>
        <v>0.9468192201002239</v>
      </c>
      <c r="M285">
        <f t="shared" si="13"/>
        <v>0</v>
      </c>
      <c r="N285">
        <f t="shared" si="14"/>
        <v>0</v>
      </c>
    </row>
    <row r="286" spans="1:14">
      <c r="A286" s="4">
        <v>40453</v>
      </c>
      <c r="B286" s="1">
        <v>0.99759533564814806</v>
      </c>
      <c r="C286" t="s">
        <v>28</v>
      </c>
      <c r="D286" s="2">
        <v>1.0000587048</v>
      </c>
      <c r="E286" s="3">
        <v>862</v>
      </c>
      <c r="F286" s="3">
        <v>862</v>
      </c>
      <c r="G286">
        <v>0.48126896279999998</v>
      </c>
      <c r="H286">
        <v>1</v>
      </c>
      <c r="I286" s="2">
        <v>1</v>
      </c>
      <c r="J286" s="3">
        <v>79073291855</v>
      </c>
      <c r="K286" s="3">
        <v>282158125</v>
      </c>
      <c r="L286">
        <f t="shared" si="12"/>
        <v>5.0603537600068194E-2</v>
      </c>
      <c r="M286">
        <f t="shared" si="13"/>
        <v>0</v>
      </c>
      <c r="N286">
        <f t="shared" si="14"/>
        <v>0</v>
      </c>
    </row>
    <row r="287" spans="1:14">
      <c r="A287" s="4">
        <v>40453</v>
      </c>
      <c r="B287" s="1">
        <v>0.99759534722222221</v>
      </c>
      <c r="C287" t="s">
        <v>27</v>
      </c>
      <c r="D287" s="2">
        <v>1.0000592398999999</v>
      </c>
      <c r="E287" s="3">
        <v>10340</v>
      </c>
      <c r="F287" s="3">
        <v>10340</v>
      </c>
      <c r="G287">
        <v>0.89168330100000004</v>
      </c>
      <c r="H287">
        <v>1</v>
      </c>
      <c r="I287" s="2">
        <v>1</v>
      </c>
      <c r="J287" s="3">
        <v>79073298584</v>
      </c>
      <c r="K287" s="3">
        <v>282165000</v>
      </c>
      <c r="L287">
        <f t="shared" si="12"/>
        <v>0.61254056599864271</v>
      </c>
      <c r="M287">
        <f t="shared" si="13"/>
        <v>0</v>
      </c>
      <c r="N287">
        <f t="shared" si="14"/>
        <v>0</v>
      </c>
    </row>
    <row r="288" spans="1:14">
      <c r="A288" s="4">
        <v>40453</v>
      </c>
      <c r="B288" s="1">
        <v>0.99759535879629624</v>
      </c>
      <c r="C288" t="s">
        <v>28</v>
      </c>
      <c r="D288" s="2">
        <v>1.0000588951</v>
      </c>
      <c r="E288" s="3">
        <v>14022</v>
      </c>
      <c r="F288" s="3">
        <v>14021</v>
      </c>
      <c r="G288">
        <v>0.57269223589999996</v>
      </c>
      <c r="H288">
        <v>1</v>
      </c>
      <c r="I288" s="2">
        <v>1</v>
      </c>
      <c r="J288" s="3">
        <v>79073312635</v>
      </c>
      <c r="K288" s="3">
        <v>282178958</v>
      </c>
      <c r="L288">
        <f t="shared" si="12"/>
        <v>0.82576819710084237</v>
      </c>
      <c r="M288">
        <f t="shared" si="13"/>
        <v>0</v>
      </c>
      <c r="N288">
        <f t="shared" si="14"/>
        <v>0</v>
      </c>
    </row>
    <row r="289" spans="1:14">
      <c r="A289" s="4">
        <v>40453</v>
      </c>
      <c r="B289" s="1">
        <v>0.99759537037037038</v>
      </c>
      <c r="C289" t="s">
        <v>27</v>
      </c>
      <c r="D289" s="2">
        <v>1.0000586586</v>
      </c>
      <c r="E289" s="3">
        <v>5967</v>
      </c>
      <c r="F289" s="3">
        <v>5966</v>
      </c>
      <c r="G289">
        <v>0.1453050505</v>
      </c>
      <c r="H289">
        <v>1</v>
      </c>
      <c r="I289" s="2">
        <v>1</v>
      </c>
      <c r="J289" s="3">
        <v>79073318532</v>
      </c>
      <c r="K289" s="3">
        <v>282184791</v>
      </c>
      <c r="L289">
        <f t="shared" si="12"/>
        <v>0.34995720759980031</v>
      </c>
      <c r="M289">
        <f t="shared" si="13"/>
        <v>0</v>
      </c>
      <c r="N289">
        <f t="shared" si="14"/>
        <v>0</v>
      </c>
    </row>
    <row r="290" spans="1:14">
      <c r="A290" s="4">
        <v>40453</v>
      </c>
      <c r="B290" s="1">
        <v>0.99759537037037038</v>
      </c>
      <c r="C290" t="s">
        <v>27</v>
      </c>
      <c r="D290" s="2">
        <v>1.0000586399</v>
      </c>
      <c r="E290" s="3">
        <v>1472</v>
      </c>
      <c r="F290" s="3">
        <v>1472</v>
      </c>
      <c r="G290">
        <v>0.32489634680000001</v>
      </c>
      <c r="H290">
        <v>1</v>
      </c>
      <c r="I290" s="2">
        <v>1</v>
      </c>
      <c r="J290" s="3">
        <v>79073319996</v>
      </c>
      <c r="K290" s="3">
        <v>282186250</v>
      </c>
      <c r="L290">
        <f t="shared" si="12"/>
        <v>8.6317932800056951E-2</v>
      </c>
      <c r="M290">
        <f t="shared" si="13"/>
        <v>0</v>
      </c>
      <c r="N290">
        <f t="shared" si="14"/>
        <v>0</v>
      </c>
    </row>
    <row r="291" spans="1:14">
      <c r="A291" s="4">
        <v>40453</v>
      </c>
      <c r="B291" s="1">
        <v>0.99759537037037038</v>
      </c>
      <c r="C291" t="s">
        <v>27</v>
      </c>
      <c r="D291" s="2">
        <v>1.0000591357999999</v>
      </c>
      <c r="E291" s="3">
        <v>1325</v>
      </c>
      <c r="F291" s="3">
        <v>1324</v>
      </c>
      <c r="G291">
        <v>0.28247854300000003</v>
      </c>
      <c r="H291">
        <v>1</v>
      </c>
      <c r="I291" s="2">
        <v>1</v>
      </c>
      <c r="J291" s="3">
        <v>79073321319</v>
      </c>
      <c r="K291" s="3">
        <v>282187708</v>
      </c>
      <c r="L291">
        <f t="shared" si="12"/>
        <v>7.829579919985008E-2</v>
      </c>
      <c r="M291">
        <f t="shared" si="13"/>
        <v>0</v>
      </c>
      <c r="N291">
        <f t="shared" si="14"/>
        <v>0</v>
      </c>
    </row>
    <row r="292" spans="1:14">
      <c r="A292" s="4">
        <v>40453</v>
      </c>
      <c r="B292" s="1">
        <v>0.99759537037037038</v>
      </c>
      <c r="C292" t="s">
        <v>27</v>
      </c>
      <c r="D292" s="2">
        <v>1.0000589663999999</v>
      </c>
      <c r="E292" s="3">
        <v>1298</v>
      </c>
      <c r="F292" s="3">
        <v>1298</v>
      </c>
      <c r="G292">
        <v>0.66679646069999998</v>
      </c>
      <c r="H292">
        <v>1</v>
      </c>
      <c r="I292" s="2">
        <v>1</v>
      </c>
      <c r="J292" s="3">
        <v>79073322615</v>
      </c>
      <c r="K292" s="3">
        <v>282188958</v>
      </c>
      <c r="L292">
        <f t="shared" si="12"/>
        <v>7.6538387199889257E-2</v>
      </c>
      <c r="M292">
        <f t="shared" si="13"/>
        <v>0</v>
      </c>
      <c r="N292">
        <f t="shared" si="14"/>
        <v>0</v>
      </c>
    </row>
    <row r="293" spans="1:14">
      <c r="A293" s="4">
        <v>40453</v>
      </c>
      <c r="B293" s="1">
        <v>0.99759537037037038</v>
      </c>
      <c r="C293" t="s">
        <v>27</v>
      </c>
      <c r="D293" s="2">
        <v>1.0000588008</v>
      </c>
      <c r="E293" s="3">
        <v>1296</v>
      </c>
      <c r="F293" s="3">
        <v>1295</v>
      </c>
      <c r="G293">
        <v>0.13685262579999999</v>
      </c>
      <c r="H293">
        <v>1</v>
      </c>
      <c r="I293" s="2">
        <v>1</v>
      </c>
      <c r="J293" s="3">
        <v>79073323910</v>
      </c>
      <c r="K293" s="3">
        <v>282190208</v>
      </c>
      <c r="L293">
        <f t="shared" si="12"/>
        <v>7.6147036000065782E-2</v>
      </c>
      <c r="M293">
        <f t="shared" si="13"/>
        <v>0</v>
      </c>
      <c r="N293">
        <f t="shared" si="14"/>
        <v>0</v>
      </c>
    </row>
    <row r="294" spans="1:14">
      <c r="A294" s="4">
        <v>40453</v>
      </c>
      <c r="B294" s="1">
        <v>0.99759537037037038</v>
      </c>
      <c r="C294" t="s">
        <v>27</v>
      </c>
      <c r="D294" s="2">
        <v>1.0000586497999999</v>
      </c>
      <c r="E294" s="3">
        <v>1290</v>
      </c>
      <c r="F294" s="3">
        <v>1289</v>
      </c>
      <c r="G294">
        <v>0.13304898139999999</v>
      </c>
      <c r="H294">
        <v>1</v>
      </c>
      <c r="I294" s="2">
        <v>1</v>
      </c>
      <c r="J294" s="3">
        <v>79073325201</v>
      </c>
      <c r="K294" s="3">
        <v>282191458</v>
      </c>
      <c r="L294">
        <f t="shared" si="12"/>
        <v>7.559959219997836E-2</v>
      </c>
      <c r="M294">
        <f t="shared" si="13"/>
        <v>0</v>
      </c>
      <c r="N294">
        <f t="shared" si="14"/>
        <v>0</v>
      </c>
    </row>
    <row r="295" spans="1:14">
      <c r="A295" s="4">
        <v>40453</v>
      </c>
      <c r="B295" s="1">
        <v>0.99759537037037038</v>
      </c>
      <c r="C295" t="s">
        <v>27</v>
      </c>
      <c r="D295" s="2">
        <v>1.0000587707999999</v>
      </c>
      <c r="E295" s="3">
        <v>1217</v>
      </c>
      <c r="F295" s="3">
        <v>1217</v>
      </c>
      <c r="G295">
        <v>0.37410432850000003</v>
      </c>
      <c r="H295">
        <v>1</v>
      </c>
      <c r="I295" s="2">
        <v>1</v>
      </c>
      <c r="J295" s="3">
        <v>79073326418</v>
      </c>
      <c r="K295" s="3">
        <v>282192708</v>
      </c>
      <c r="L295">
        <f t="shared" si="12"/>
        <v>7.1524063600008958E-2</v>
      </c>
      <c r="M295">
        <f t="shared" si="13"/>
        <v>0</v>
      </c>
      <c r="N295">
        <f t="shared" si="14"/>
        <v>0</v>
      </c>
    </row>
    <row r="296" spans="1:14">
      <c r="A296" s="4">
        <v>40453</v>
      </c>
      <c r="B296" s="1">
        <v>0.99759545138888894</v>
      </c>
      <c r="C296" t="s">
        <v>29</v>
      </c>
      <c r="D296" s="2">
        <v>1.0000592345999999</v>
      </c>
      <c r="E296" s="3">
        <v>64179</v>
      </c>
      <c r="F296" s="3">
        <v>64175</v>
      </c>
      <c r="G296">
        <v>0.15024263409999999</v>
      </c>
      <c r="H296">
        <v>1</v>
      </c>
      <c r="I296" s="2">
        <v>1</v>
      </c>
      <c r="J296" s="3">
        <v>79073390871</v>
      </c>
      <c r="K296" s="3">
        <v>282257291</v>
      </c>
      <c r="L296">
        <f t="shared" si="12"/>
        <v>3.8013804549918859</v>
      </c>
      <c r="M296">
        <f t="shared" si="13"/>
        <v>0</v>
      </c>
      <c r="N296">
        <f t="shared" si="14"/>
        <v>0</v>
      </c>
    </row>
    <row r="297" spans="1:14">
      <c r="A297" s="4">
        <v>40453</v>
      </c>
      <c r="B297" s="1">
        <v>0.99759545138888894</v>
      </c>
      <c r="C297" t="s">
        <v>27</v>
      </c>
      <c r="D297" s="2">
        <v>1.0000592489</v>
      </c>
      <c r="E297" s="3">
        <v>1726</v>
      </c>
      <c r="F297" s="3">
        <v>1726</v>
      </c>
      <c r="G297">
        <v>0.78687052800000001</v>
      </c>
      <c r="H297">
        <v>1</v>
      </c>
      <c r="I297" s="2">
        <v>1</v>
      </c>
      <c r="J297" s="3">
        <v>79073392326</v>
      </c>
      <c r="K297" s="3">
        <v>282258750</v>
      </c>
      <c r="L297">
        <f t="shared" si="12"/>
        <v>0.1022636013999545</v>
      </c>
      <c r="M297">
        <f t="shared" si="13"/>
        <v>0</v>
      </c>
      <c r="N297">
        <f t="shared" si="14"/>
        <v>0</v>
      </c>
    </row>
    <row r="298" spans="1:14">
      <c r="A298" s="4">
        <v>40453</v>
      </c>
      <c r="B298" s="1">
        <v>0.99759545138888894</v>
      </c>
      <c r="C298" t="s">
        <v>25</v>
      </c>
      <c r="D298" s="2">
        <v>1.0000587968000001</v>
      </c>
      <c r="E298" s="3">
        <v>1171</v>
      </c>
      <c r="F298" s="3">
        <v>1170</v>
      </c>
      <c r="G298">
        <v>0.7090417296</v>
      </c>
      <c r="H298">
        <v>1</v>
      </c>
      <c r="I298" s="2">
        <v>1</v>
      </c>
      <c r="J298" s="3">
        <v>79073393490</v>
      </c>
      <c r="K298" s="3">
        <v>282259791</v>
      </c>
      <c r="L298">
        <f t="shared" si="12"/>
        <v>6.8792256000051566E-2</v>
      </c>
      <c r="M298">
        <f t="shared" si="13"/>
        <v>0</v>
      </c>
      <c r="N298">
        <f t="shared" si="14"/>
        <v>0</v>
      </c>
    </row>
    <row r="299" spans="1:14">
      <c r="A299" s="4">
        <v>40453</v>
      </c>
      <c r="B299" s="1">
        <v>0.99759546296296298</v>
      </c>
      <c r="C299" t="s">
        <v>26</v>
      </c>
      <c r="D299" s="2">
        <v>1.0000589784</v>
      </c>
      <c r="E299" s="3">
        <v>9502</v>
      </c>
      <c r="F299" s="3">
        <v>9502</v>
      </c>
      <c r="G299">
        <v>0.83292278649999996</v>
      </c>
      <c r="H299">
        <v>1</v>
      </c>
      <c r="I299" s="2">
        <v>1</v>
      </c>
      <c r="J299" s="3">
        <v>79073403232</v>
      </c>
      <c r="K299" s="3">
        <v>282269583</v>
      </c>
      <c r="L299">
        <f t="shared" si="12"/>
        <v>0.56041275680036051</v>
      </c>
      <c r="M299">
        <f t="shared" si="13"/>
        <v>0</v>
      </c>
      <c r="N299">
        <f t="shared" si="14"/>
        <v>0</v>
      </c>
    </row>
    <row r="300" spans="1:14">
      <c r="A300" s="4">
        <v>40453</v>
      </c>
      <c r="B300" s="1">
        <v>0.99759546296296298</v>
      </c>
      <c r="C300" t="s">
        <v>26</v>
      </c>
      <c r="D300" s="2">
        <v>1.0000590367</v>
      </c>
      <c r="E300" s="3">
        <v>2085</v>
      </c>
      <c r="F300" s="3">
        <v>2084</v>
      </c>
      <c r="G300">
        <v>0.1586181931</v>
      </c>
      <c r="H300">
        <v>1</v>
      </c>
      <c r="I300" s="2">
        <v>1</v>
      </c>
      <c r="J300" s="3">
        <v>79073405091</v>
      </c>
      <c r="K300" s="3">
        <v>282271458</v>
      </c>
      <c r="L300">
        <f t="shared" si="12"/>
        <v>0.12303248279977197</v>
      </c>
      <c r="M300">
        <f t="shared" si="13"/>
        <v>0</v>
      </c>
      <c r="N300">
        <f t="shared" si="14"/>
        <v>0</v>
      </c>
    </row>
    <row r="301" spans="1:14">
      <c r="A301" s="4">
        <v>40453</v>
      </c>
      <c r="B301" s="1">
        <v>0.99759546296296298</v>
      </c>
      <c r="C301" t="s">
        <v>25</v>
      </c>
      <c r="D301" s="2">
        <v>1.0000592165</v>
      </c>
      <c r="E301" s="3">
        <v>1002</v>
      </c>
      <c r="F301" s="3">
        <v>1002</v>
      </c>
      <c r="G301">
        <v>0.50844173319999997</v>
      </c>
      <c r="H301">
        <v>1</v>
      </c>
      <c r="I301" s="2">
        <v>1</v>
      </c>
      <c r="J301" s="3">
        <v>79073406084</v>
      </c>
      <c r="K301" s="3">
        <v>282272500</v>
      </c>
      <c r="L301">
        <f t="shared" si="12"/>
        <v>5.9334932999945522E-2</v>
      </c>
      <c r="M301">
        <f t="shared" si="13"/>
        <v>0</v>
      </c>
      <c r="N301">
        <f t="shared" si="14"/>
        <v>0</v>
      </c>
    </row>
    <row r="302" spans="1:14">
      <c r="A302" s="4">
        <v>40453</v>
      </c>
      <c r="B302" s="1">
        <v>0.99759548611111104</v>
      </c>
      <c r="C302" t="s">
        <v>25</v>
      </c>
      <c r="D302" s="2">
        <v>1.0000590593000001</v>
      </c>
      <c r="E302" s="3">
        <v>13558</v>
      </c>
      <c r="F302" s="3">
        <v>13558</v>
      </c>
      <c r="G302">
        <v>0.76172305829999998</v>
      </c>
      <c r="H302">
        <v>1</v>
      </c>
      <c r="I302" s="2">
        <v>1</v>
      </c>
      <c r="J302" s="3">
        <v>79073419876</v>
      </c>
      <c r="K302" s="3">
        <v>282286250</v>
      </c>
      <c r="L302">
        <f t="shared" si="12"/>
        <v>0.80072598940023454</v>
      </c>
      <c r="M302">
        <f t="shared" si="13"/>
        <v>0</v>
      </c>
      <c r="N302">
        <f t="shared" si="14"/>
        <v>0</v>
      </c>
    </row>
    <row r="303" spans="1:14">
      <c r="A303" s="4">
        <v>40453</v>
      </c>
      <c r="B303" s="1">
        <v>0.99759550925925922</v>
      </c>
      <c r="C303" t="s">
        <v>27</v>
      </c>
      <c r="D303" s="2">
        <v>1.0000589853999999</v>
      </c>
      <c r="E303" s="3">
        <v>18789</v>
      </c>
      <c r="F303" s="3">
        <v>18787</v>
      </c>
      <c r="G303">
        <v>0.35408319719999998</v>
      </c>
      <c r="H303">
        <v>1</v>
      </c>
      <c r="I303" s="2">
        <v>1</v>
      </c>
      <c r="J303" s="3">
        <v>79073438436</v>
      </c>
      <c r="K303" s="3">
        <v>282304791</v>
      </c>
      <c r="L303">
        <f t="shared" si="12"/>
        <v>1.1081587097978627</v>
      </c>
      <c r="M303">
        <f t="shared" si="13"/>
        <v>0</v>
      </c>
      <c r="N303">
        <f t="shared" si="14"/>
        <v>0</v>
      </c>
    </row>
    <row r="304" spans="1:14">
      <c r="A304" s="4">
        <v>40453</v>
      </c>
      <c r="B304" s="1">
        <v>0.9975955671296296</v>
      </c>
      <c r="C304" t="s">
        <v>27</v>
      </c>
      <c r="D304" s="2">
        <v>1.0000590591</v>
      </c>
      <c r="E304" s="3">
        <v>49981</v>
      </c>
      <c r="F304" s="3">
        <v>49979</v>
      </c>
      <c r="G304">
        <v>0.4896131326</v>
      </c>
      <c r="H304">
        <v>1</v>
      </c>
      <c r="I304" s="2">
        <v>1</v>
      </c>
      <c r="J304" s="3">
        <v>79073488413</v>
      </c>
      <c r="K304" s="3">
        <v>282354791</v>
      </c>
      <c r="L304">
        <f t="shared" si="12"/>
        <v>2.9517147588994703</v>
      </c>
      <c r="M304">
        <f t="shared" si="13"/>
        <v>0</v>
      </c>
      <c r="N304">
        <f t="shared" si="14"/>
        <v>0</v>
      </c>
    </row>
    <row r="305" spans="1:14">
      <c r="A305" s="4">
        <v>40453</v>
      </c>
      <c r="B305" s="1">
        <v>0.9975956250000001</v>
      </c>
      <c r="C305" t="s">
        <v>27</v>
      </c>
      <c r="D305" s="2">
        <v>1.0000587213000001</v>
      </c>
      <c r="E305" s="3">
        <v>50114</v>
      </c>
      <c r="F305" s="3">
        <v>50111</v>
      </c>
      <c r="G305">
        <v>0.3434221912</v>
      </c>
      <c r="H305">
        <v>1</v>
      </c>
      <c r="I305" s="2">
        <v>1</v>
      </c>
      <c r="J305" s="3">
        <v>79073538711</v>
      </c>
      <c r="K305" s="3">
        <v>282405000</v>
      </c>
      <c r="L305">
        <f t="shared" si="12"/>
        <v>2.9425830643012887</v>
      </c>
      <c r="M305">
        <f t="shared" si="13"/>
        <v>0</v>
      </c>
      <c r="N305">
        <f t="shared" si="14"/>
        <v>0</v>
      </c>
    </row>
    <row r="306" spans="1:14">
      <c r="A306" s="4">
        <v>40453</v>
      </c>
      <c r="B306" s="1">
        <v>0.99759564814814816</v>
      </c>
      <c r="C306" t="s">
        <v>28</v>
      </c>
      <c r="D306" s="2">
        <v>1.0000589433</v>
      </c>
      <c r="E306" s="3">
        <v>26697</v>
      </c>
      <c r="F306" s="3">
        <v>26696</v>
      </c>
      <c r="G306">
        <v>0.83640994319999995</v>
      </c>
      <c r="H306">
        <v>1</v>
      </c>
      <c r="I306" s="2">
        <v>1</v>
      </c>
      <c r="J306" s="3">
        <v>79073565315</v>
      </c>
      <c r="K306" s="3">
        <v>282431666</v>
      </c>
      <c r="L306">
        <f t="shared" si="12"/>
        <v>1.5735503368014179</v>
      </c>
      <c r="M306">
        <f t="shared" si="13"/>
        <v>0</v>
      </c>
      <c r="N306">
        <f t="shared" si="14"/>
        <v>0</v>
      </c>
    </row>
    <row r="307" spans="1:14">
      <c r="A307" s="4">
        <v>40453</v>
      </c>
      <c r="B307" s="1">
        <v>0.99759567129629634</v>
      </c>
      <c r="C307" t="s">
        <v>28</v>
      </c>
      <c r="D307" s="2">
        <v>1.0000588882000001</v>
      </c>
      <c r="E307" s="3">
        <v>16950</v>
      </c>
      <c r="F307" s="3">
        <v>16949</v>
      </c>
      <c r="G307">
        <v>0.79814247969999996</v>
      </c>
      <c r="H307">
        <v>1</v>
      </c>
      <c r="I307" s="2">
        <v>1</v>
      </c>
      <c r="J307" s="3">
        <v>79073582204</v>
      </c>
      <c r="K307" s="3">
        <v>282448541</v>
      </c>
      <c r="L307">
        <f t="shared" si="12"/>
        <v>0.99809610180091113</v>
      </c>
      <c r="M307">
        <f t="shared" si="13"/>
        <v>0</v>
      </c>
      <c r="N307">
        <f t="shared" si="14"/>
        <v>0</v>
      </c>
    </row>
    <row r="308" spans="1:14">
      <c r="A308" s="4">
        <v>40453</v>
      </c>
      <c r="B308" s="1">
        <v>0.99759567129629634</v>
      </c>
      <c r="C308" t="s">
        <v>28</v>
      </c>
      <c r="D308" s="2">
        <v>1.0000585869</v>
      </c>
      <c r="E308" s="3">
        <v>963</v>
      </c>
      <c r="F308" s="3">
        <v>962</v>
      </c>
      <c r="G308">
        <v>0.4044955261</v>
      </c>
      <c r="H308">
        <v>1</v>
      </c>
      <c r="I308" s="2">
        <v>1</v>
      </c>
      <c r="J308" s="3">
        <v>79073583120</v>
      </c>
      <c r="K308" s="3">
        <v>282449375</v>
      </c>
      <c r="L308">
        <f t="shared" si="12"/>
        <v>5.6360597799994139E-2</v>
      </c>
      <c r="M308">
        <f t="shared" si="13"/>
        <v>0</v>
      </c>
      <c r="N308">
        <f t="shared" si="14"/>
        <v>0</v>
      </c>
    </row>
    <row r="309" spans="1:14">
      <c r="A309" s="4">
        <v>40453</v>
      </c>
      <c r="B309" s="1">
        <v>0.99759568287037037</v>
      </c>
      <c r="C309" t="s">
        <v>27</v>
      </c>
      <c r="D309" s="2">
        <v>1.0000588281</v>
      </c>
      <c r="E309" s="3">
        <v>5335</v>
      </c>
      <c r="F309" s="3">
        <v>5334</v>
      </c>
      <c r="G309">
        <v>0.29565901680000001</v>
      </c>
      <c r="H309">
        <v>1</v>
      </c>
      <c r="I309" s="2">
        <v>1</v>
      </c>
      <c r="J309" s="3">
        <v>79073588470</v>
      </c>
      <c r="K309" s="3">
        <v>282454791</v>
      </c>
      <c r="L309">
        <f t="shared" si="12"/>
        <v>0.31378908540045813</v>
      </c>
      <c r="M309">
        <f t="shared" si="13"/>
        <v>0</v>
      </c>
      <c r="N309">
        <f t="shared" si="14"/>
        <v>0</v>
      </c>
    </row>
    <row r="310" spans="1:14">
      <c r="A310" s="4">
        <v>40453</v>
      </c>
      <c r="B310" s="1">
        <v>0.99759569444444451</v>
      </c>
      <c r="C310" t="s">
        <v>28</v>
      </c>
      <c r="D310" s="2">
        <v>1.0000592332</v>
      </c>
      <c r="E310" s="3">
        <v>11361</v>
      </c>
      <c r="F310" s="3">
        <v>11361</v>
      </c>
      <c r="G310">
        <v>0.77633770930000001</v>
      </c>
      <c r="H310">
        <v>1</v>
      </c>
      <c r="I310" s="2">
        <v>1</v>
      </c>
      <c r="J310" s="3">
        <v>79073599818</v>
      </c>
      <c r="K310" s="3">
        <v>282466250</v>
      </c>
      <c r="L310">
        <f t="shared" si="12"/>
        <v>0.67294838519956102</v>
      </c>
      <c r="M310">
        <f t="shared" si="13"/>
        <v>0</v>
      </c>
      <c r="N310">
        <f t="shared" si="14"/>
        <v>0</v>
      </c>
    </row>
    <row r="311" spans="1:14">
      <c r="A311" s="4">
        <v>40453</v>
      </c>
      <c r="B311" s="1">
        <v>0.99759569444444451</v>
      </c>
      <c r="C311" t="s">
        <v>28</v>
      </c>
      <c r="D311" s="2">
        <v>1.0000592881000001</v>
      </c>
      <c r="E311" s="3">
        <v>820</v>
      </c>
      <c r="F311" s="3">
        <v>819</v>
      </c>
      <c r="G311">
        <v>0.34558110219999999</v>
      </c>
      <c r="H311">
        <v>1</v>
      </c>
      <c r="I311" s="2">
        <v>1</v>
      </c>
      <c r="J311" s="3">
        <v>79073600636</v>
      </c>
      <c r="K311" s="3">
        <v>282467083</v>
      </c>
      <c r="L311">
        <f t="shared" si="12"/>
        <v>4.8556953900060762E-2</v>
      </c>
      <c r="M311">
        <f t="shared" si="13"/>
        <v>0</v>
      </c>
      <c r="N311">
        <f t="shared" si="14"/>
        <v>0</v>
      </c>
    </row>
    <row r="312" spans="1:14">
      <c r="A312" s="4">
        <v>40453</v>
      </c>
      <c r="B312" s="1">
        <v>0.99759570601851844</v>
      </c>
      <c r="C312" t="s">
        <v>27</v>
      </c>
      <c r="D312" s="2">
        <v>1.000058978</v>
      </c>
      <c r="E312" s="3">
        <v>7776</v>
      </c>
      <c r="F312" s="3">
        <v>7776</v>
      </c>
      <c r="G312">
        <v>0.47379425450000001</v>
      </c>
      <c r="H312">
        <v>1</v>
      </c>
      <c r="I312" s="2">
        <v>1</v>
      </c>
      <c r="J312" s="3">
        <v>79073608428</v>
      </c>
      <c r="K312" s="3">
        <v>282474791</v>
      </c>
      <c r="L312">
        <f t="shared" si="12"/>
        <v>0.45861292799963849</v>
      </c>
      <c r="M312">
        <f t="shared" si="13"/>
        <v>0</v>
      </c>
      <c r="N312">
        <f t="shared" si="14"/>
        <v>0</v>
      </c>
    </row>
    <row r="313" spans="1:14">
      <c r="A313" s="4">
        <v>40453</v>
      </c>
      <c r="B313" s="1">
        <v>0.99759570601851844</v>
      </c>
      <c r="C313" t="s">
        <v>28</v>
      </c>
      <c r="D313" s="2">
        <v>1.000059222</v>
      </c>
      <c r="E313" s="3">
        <v>9119</v>
      </c>
      <c r="F313" s="3">
        <v>9118</v>
      </c>
      <c r="G313">
        <v>0.33382597850000001</v>
      </c>
      <c r="H313">
        <v>1</v>
      </c>
      <c r="I313" s="2">
        <v>1</v>
      </c>
      <c r="J313" s="3">
        <v>79073617528</v>
      </c>
      <c r="K313" s="3">
        <v>282483958</v>
      </c>
      <c r="L313">
        <f t="shared" si="12"/>
        <v>0.5399861959995178</v>
      </c>
      <c r="M313">
        <f t="shared" si="13"/>
        <v>0</v>
      </c>
      <c r="N313">
        <f t="shared" si="14"/>
        <v>0</v>
      </c>
    </row>
    <row r="314" spans="1:14">
      <c r="A314" s="4">
        <v>40453</v>
      </c>
      <c r="B314" s="1">
        <v>0.99759572916666661</v>
      </c>
      <c r="C314" t="s">
        <v>27</v>
      </c>
      <c r="D314" s="2">
        <v>1.0000592049000001</v>
      </c>
      <c r="E314" s="3">
        <v>11013</v>
      </c>
      <c r="F314" s="3">
        <v>11013</v>
      </c>
      <c r="G314">
        <v>0.56876866800000003</v>
      </c>
      <c r="H314">
        <v>1</v>
      </c>
      <c r="I314" s="2">
        <v>1</v>
      </c>
      <c r="J314" s="3">
        <v>79073628574</v>
      </c>
      <c r="K314" s="3">
        <v>282495000</v>
      </c>
      <c r="L314">
        <f t="shared" si="12"/>
        <v>0.6520235637017322</v>
      </c>
      <c r="M314">
        <f t="shared" si="13"/>
        <v>0</v>
      </c>
      <c r="N314">
        <f t="shared" si="14"/>
        <v>0</v>
      </c>
    </row>
    <row r="315" spans="1:14">
      <c r="A315" s="4">
        <v>40453</v>
      </c>
      <c r="B315" s="1">
        <v>0.99759575231481479</v>
      </c>
      <c r="C315" t="s">
        <v>27</v>
      </c>
      <c r="D315" s="2">
        <v>1.0000585985999999</v>
      </c>
      <c r="E315" s="3">
        <v>19934</v>
      </c>
      <c r="F315" s="3">
        <v>19932</v>
      </c>
      <c r="G315">
        <v>0.43519331789999999</v>
      </c>
      <c r="H315">
        <v>1</v>
      </c>
      <c r="I315" s="2">
        <v>1</v>
      </c>
      <c r="J315" s="3">
        <v>79073648529</v>
      </c>
      <c r="K315" s="3">
        <v>282514791</v>
      </c>
      <c r="L315">
        <f t="shared" si="12"/>
        <v>1.1679872951972357</v>
      </c>
      <c r="M315">
        <f t="shared" si="13"/>
        <v>0</v>
      </c>
      <c r="N315">
        <f t="shared" si="14"/>
        <v>0</v>
      </c>
    </row>
    <row r="316" spans="1:14">
      <c r="A316" s="4">
        <v>40453</v>
      </c>
      <c r="B316" s="1">
        <v>0.99759577546296307</v>
      </c>
      <c r="C316" t="s">
        <v>27</v>
      </c>
      <c r="D316" s="2">
        <v>1.0000590603999999</v>
      </c>
      <c r="E316" s="3">
        <v>19925</v>
      </c>
      <c r="F316" s="3">
        <v>19923</v>
      </c>
      <c r="G316">
        <v>4.5454937000000001E-2</v>
      </c>
      <c r="H316">
        <v>1</v>
      </c>
      <c r="I316" s="2">
        <v>1</v>
      </c>
      <c r="J316" s="3">
        <v>79073668402</v>
      </c>
      <c r="K316" s="3">
        <v>282534791</v>
      </c>
      <c r="L316">
        <f t="shared" si="12"/>
        <v>1.1766603491996648</v>
      </c>
      <c r="M316">
        <f t="shared" si="13"/>
        <v>0</v>
      </c>
      <c r="N316">
        <f t="shared" si="14"/>
        <v>0</v>
      </c>
    </row>
    <row r="317" spans="1:14">
      <c r="A317" s="4">
        <v>40453</v>
      </c>
      <c r="B317" s="1">
        <v>0.99759581018518517</v>
      </c>
      <c r="C317" t="s">
        <v>27</v>
      </c>
      <c r="D317" s="2">
        <v>1.0000588777999999</v>
      </c>
      <c r="E317" s="3">
        <v>30021</v>
      </c>
      <c r="F317" s="3">
        <v>30020</v>
      </c>
      <c r="G317">
        <v>0.1493590055</v>
      </c>
      <c r="H317">
        <v>1</v>
      </c>
      <c r="I317" s="2">
        <v>1</v>
      </c>
      <c r="J317" s="3">
        <v>79073698450</v>
      </c>
      <c r="K317" s="3">
        <v>282564791</v>
      </c>
      <c r="L317">
        <f t="shared" si="12"/>
        <v>1.7675115559977712</v>
      </c>
      <c r="M317">
        <f t="shared" si="13"/>
        <v>0</v>
      </c>
      <c r="N317">
        <f t="shared" si="14"/>
        <v>0</v>
      </c>
    </row>
    <row r="318" spans="1:14">
      <c r="A318" s="4">
        <v>40453</v>
      </c>
      <c r="B318" s="1">
        <v>0.99759583333333335</v>
      </c>
      <c r="C318" t="s">
        <v>27</v>
      </c>
      <c r="D318" s="2">
        <v>1.0000590019</v>
      </c>
      <c r="E318" s="3">
        <v>19981</v>
      </c>
      <c r="F318" s="3">
        <v>19979</v>
      </c>
      <c r="G318">
        <v>0.13654451349999999</v>
      </c>
      <c r="H318">
        <v>1</v>
      </c>
      <c r="I318" s="2">
        <v>1</v>
      </c>
      <c r="J318" s="3">
        <v>79073718415</v>
      </c>
      <c r="K318" s="3">
        <v>282584791</v>
      </c>
      <c r="L318">
        <f t="shared" si="12"/>
        <v>1.1787989600998117</v>
      </c>
      <c r="M318">
        <f t="shared" si="13"/>
        <v>0</v>
      </c>
      <c r="N318">
        <f t="shared" si="14"/>
        <v>0</v>
      </c>
    </row>
    <row r="319" spans="1:14">
      <c r="A319" s="4">
        <v>40453</v>
      </c>
      <c r="B319" s="1">
        <v>0.99759583333333335</v>
      </c>
      <c r="C319" t="s">
        <v>27</v>
      </c>
      <c r="D319" s="2">
        <v>1.0000592400999999</v>
      </c>
      <c r="E319" s="3">
        <v>1414</v>
      </c>
      <c r="F319" s="3">
        <v>1414</v>
      </c>
      <c r="G319">
        <v>0.79180151880000005</v>
      </c>
      <c r="H319">
        <v>1</v>
      </c>
      <c r="I319" s="2">
        <v>1</v>
      </c>
      <c r="J319" s="3">
        <v>79073719809</v>
      </c>
      <c r="K319" s="3">
        <v>282586250</v>
      </c>
      <c r="L319">
        <f t="shared" si="12"/>
        <v>8.3765501399966524E-2</v>
      </c>
      <c r="M319">
        <f t="shared" si="13"/>
        <v>0</v>
      </c>
      <c r="N319">
        <f t="shared" si="14"/>
        <v>0</v>
      </c>
    </row>
    <row r="320" spans="1:14">
      <c r="A320" s="4">
        <v>40453</v>
      </c>
      <c r="B320" s="1">
        <v>0.99759583333333335</v>
      </c>
      <c r="C320" t="s">
        <v>27</v>
      </c>
      <c r="D320" s="2">
        <v>1.0000590306999999</v>
      </c>
      <c r="E320" s="3">
        <v>1310</v>
      </c>
      <c r="F320" s="3">
        <v>1309</v>
      </c>
      <c r="G320">
        <v>0.50314911920000005</v>
      </c>
      <c r="H320">
        <v>1</v>
      </c>
      <c r="I320" s="2">
        <v>1</v>
      </c>
      <c r="J320" s="3">
        <v>79073721116</v>
      </c>
      <c r="K320" s="3">
        <v>282587500</v>
      </c>
      <c r="L320">
        <f t="shared" si="12"/>
        <v>7.7271186299867622E-2</v>
      </c>
      <c r="M320">
        <f t="shared" si="13"/>
        <v>0</v>
      </c>
      <c r="N320">
        <f t="shared" si="14"/>
        <v>0</v>
      </c>
    </row>
    <row r="321" spans="1:14">
      <c r="A321" s="4">
        <v>40453</v>
      </c>
      <c r="B321" s="1">
        <v>0.99759583333333335</v>
      </c>
      <c r="C321" t="s">
        <v>27</v>
      </c>
      <c r="D321" s="2">
        <v>1.0000588431999999</v>
      </c>
      <c r="E321" s="3">
        <v>1302</v>
      </c>
      <c r="F321" s="3">
        <v>1302</v>
      </c>
      <c r="G321">
        <v>0.64194404240000003</v>
      </c>
      <c r="H321">
        <v>1</v>
      </c>
      <c r="I321" s="2">
        <v>1</v>
      </c>
      <c r="J321" s="3">
        <v>79073722417</v>
      </c>
      <c r="K321" s="3">
        <v>282588750</v>
      </c>
      <c r="L321">
        <f t="shared" si="12"/>
        <v>7.661384639982316E-2</v>
      </c>
      <c r="M321">
        <f t="shared" si="13"/>
        <v>0</v>
      </c>
      <c r="N321">
        <f t="shared" si="14"/>
        <v>0</v>
      </c>
    </row>
    <row r="322" spans="1:14">
      <c r="A322" s="4">
        <v>40453</v>
      </c>
      <c r="B322" s="1">
        <v>0.99759583333333335</v>
      </c>
      <c r="C322" t="s">
        <v>27</v>
      </c>
      <c r="D322" s="2">
        <v>1.0000586815000001</v>
      </c>
      <c r="E322" s="3">
        <v>1294</v>
      </c>
      <c r="F322" s="3">
        <v>1294</v>
      </c>
      <c r="G322">
        <v>0.98030947989999995</v>
      </c>
      <c r="H322">
        <v>1</v>
      </c>
      <c r="I322" s="2">
        <v>1</v>
      </c>
      <c r="J322" s="3">
        <v>79073723711</v>
      </c>
      <c r="K322" s="3">
        <v>282590000</v>
      </c>
      <c r="L322">
        <f t="shared" si="12"/>
        <v>7.5933861000066827E-2</v>
      </c>
      <c r="M322">
        <f t="shared" si="13"/>
        <v>0</v>
      </c>
      <c r="N322">
        <f t="shared" si="14"/>
        <v>0</v>
      </c>
    </row>
    <row r="323" spans="1:14">
      <c r="A323" s="4">
        <v>40453</v>
      </c>
      <c r="B323" s="1">
        <v>0.99759583333333335</v>
      </c>
      <c r="C323" t="s">
        <v>27</v>
      </c>
      <c r="D323" s="2">
        <v>1.0000592794000001</v>
      </c>
      <c r="E323" s="3">
        <v>1295</v>
      </c>
      <c r="F323" s="3">
        <v>1294</v>
      </c>
      <c r="G323">
        <v>5.5143033199999997E-2</v>
      </c>
      <c r="H323">
        <v>1</v>
      </c>
      <c r="I323" s="2">
        <v>1</v>
      </c>
      <c r="J323" s="3">
        <v>79073725006</v>
      </c>
      <c r="K323" s="3">
        <v>282591458</v>
      </c>
      <c r="L323">
        <f t="shared" ref="L323:L386" si="15">F323*D323-F323</f>
        <v>7.670754360015053E-2</v>
      </c>
      <c r="M323">
        <f t="shared" ref="M323:M386" si="16">F323*H323-F323</f>
        <v>0</v>
      </c>
      <c r="N323">
        <f t="shared" ref="N323:N386" si="17">I323*F323-F323</f>
        <v>0</v>
      </c>
    </row>
    <row r="324" spans="1:14">
      <c r="A324" s="4">
        <v>40453</v>
      </c>
      <c r="B324" s="1">
        <v>0.99759583333333335</v>
      </c>
      <c r="C324" t="s">
        <v>27</v>
      </c>
      <c r="D324" s="2">
        <v>1.0000590845999999</v>
      </c>
      <c r="E324" s="3">
        <v>1304</v>
      </c>
      <c r="F324" s="3">
        <v>1304</v>
      </c>
      <c r="G324">
        <v>0.51806680770000002</v>
      </c>
      <c r="H324">
        <v>1</v>
      </c>
      <c r="I324" s="2">
        <v>1</v>
      </c>
      <c r="J324" s="3">
        <v>79073726309</v>
      </c>
      <c r="K324" s="3">
        <v>282592708</v>
      </c>
      <c r="L324">
        <f t="shared" si="15"/>
        <v>7.7046318399879965E-2</v>
      </c>
      <c r="M324">
        <f t="shared" si="16"/>
        <v>0</v>
      </c>
      <c r="N324">
        <f t="shared" si="17"/>
        <v>0</v>
      </c>
    </row>
    <row r="325" spans="1:14">
      <c r="A325" s="4">
        <v>40453</v>
      </c>
      <c r="B325" s="1">
        <v>0.99759583333333335</v>
      </c>
      <c r="C325" t="s">
        <v>27</v>
      </c>
      <c r="D325" s="2">
        <v>1.0000591981</v>
      </c>
      <c r="E325" s="3">
        <v>1220</v>
      </c>
      <c r="F325" s="3">
        <v>1220</v>
      </c>
      <c r="G325">
        <v>0.73456363099999999</v>
      </c>
      <c r="H325">
        <v>1</v>
      </c>
      <c r="I325" s="2">
        <v>1</v>
      </c>
      <c r="J325" s="3">
        <v>79073727528</v>
      </c>
      <c r="K325" s="3">
        <v>282593958</v>
      </c>
      <c r="L325">
        <f t="shared" si="15"/>
        <v>7.2221681999963039E-2</v>
      </c>
      <c r="M325">
        <f t="shared" si="16"/>
        <v>0</v>
      </c>
      <c r="N325">
        <f t="shared" si="17"/>
        <v>0</v>
      </c>
    </row>
    <row r="326" spans="1:14">
      <c r="A326" s="4">
        <v>40453</v>
      </c>
      <c r="B326" s="1">
        <v>0.99759591435185191</v>
      </c>
      <c r="C326" t="s">
        <v>29</v>
      </c>
      <c r="D326" s="2">
        <v>1.0000589092000001</v>
      </c>
      <c r="E326" s="3">
        <v>62936</v>
      </c>
      <c r="F326" s="3">
        <v>62932</v>
      </c>
      <c r="G326">
        <v>0.46660892390000003</v>
      </c>
      <c r="H326">
        <v>1</v>
      </c>
      <c r="I326" s="2">
        <v>1</v>
      </c>
      <c r="J326" s="3">
        <v>79073790728</v>
      </c>
      <c r="K326" s="3">
        <v>282657083</v>
      </c>
      <c r="L326">
        <f t="shared" si="15"/>
        <v>3.7072737744019832</v>
      </c>
      <c r="M326">
        <f t="shared" si="16"/>
        <v>0</v>
      </c>
      <c r="N326">
        <f t="shared" si="17"/>
        <v>0</v>
      </c>
    </row>
    <row r="327" spans="1:14">
      <c r="A327" s="4">
        <v>40453</v>
      </c>
      <c r="B327" s="1">
        <v>0.99759591435185191</v>
      </c>
      <c r="C327" t="s">
        <v>27</v>
      </c>
      <c r="D327" s="2">
        <v>1.0000589895000001</v>
      </c>
      <c r="E327" s="3">
        <v>2099</v>
      </c>
      <c r="F327" s="3">
        <v>2098</v>
      </c>
      <c r="G327">
        <v>6.6371818099999993E-2</v>
      </c>
      <c r="H327">
        <v>1</v>
      </c>
      <c r="I327" s="2">
        <v>1</v>
      </c>
      <c r="J327" s="3">
        <v>79073792581</v>
      </c>
      <c r="K327" s="3">
        <v>282658958</v>
      </c>
      <c r="L327">
        <f t="shared" si="15"/>
        <v>0.12375997100025415</v>
      </c>
      <c r="M327">
        <f t="shared" si="16"/>
        <v>0</v>
      </c>
      <c r="N327">
        <f t="shared" si="17"/>
        <v>0</v>
      </c>
    </row>
    <row r="328" spans="1:14">
      <c r="A328" s="4">
        <v>40453</v>
      </c>
      <c r="B328" s="1">
        <v>0.99759591435185191</v>
      </c>
      <c r="C328" t="s">
        <v>25</v>
      </c>
      <c r="D328" s="2">
        <v>1.0000591029999999</v>
      </c>
      <c r="E328" s="3">
        <v>1238</v>
      </c>
      <c r="F328" s="3">
        <v>1238</v>
      </c>
      <c r="G328">
        <v>0.76112578720000001</v>
      </c>
      <c r="H328">
        <v>1</v>
      </c>
      <c r="I328" s="2">
        <v>1</v>
      </c>
      <c r="J328" s="3">
        <v>79073793800</v>
      </c>
      <c r="K328" s="3">
        <v>282660208</v>
      </c>
      <c r="L328">
        <f t="shared" si="15"/>
        <v>7.3169513999800984E-2</v>
      </c>
      <c r="M328">
        <f t="shared" si="16"/>
        <v>0</v>
      </c>
      <c r="N328">
        <f t="shared" si="17"/>
        <v>0</v>
      </c>
    </row>
    <row r="329" spans="1:14">
      <c r="A329" s="4">
        <v>40453</v>
      </c>
      <c r="B329" s="1">
        <v>0.99759592592592583</v>
      </c>
      <c r="C329" t="s">
        <v>26</v>
      </c>
      <c r="D329" s="2">
        <v>1.0000592186999999</v>
      </c>
      <c r="E329" s="3">
        <v>7258</v>
      </c>
      <c r="F329" s="3">
        <v>7257</v>
      </c>
      <c r="G329">
        <v>0.2654625317</v>
      </c>
      <c r="H329">
        <v>1</v>
      </c>
      <c r="I329" s="2">
        <v>1</v>
      </c>
      <c r="J329" s="3">
        <v>79073801268</v>
      </c>
      <c r="K329" s="3">
        <v>282667708</v>
      </c>
      <c r="L329">
        <f t="shared" si="15"/>
        <v>0.4297501058990747</v>
      </c>
      <c r="M329">
        <f t="shared" si="16"/>
        <v>0</v>
      </c>
      <c r="N329">
        <f t="shared" si="17"/>
        <v>0</v>
      </c>
    </row>
    <row r="330" spans="1:14">
      <c r="A330" s="4">
        <v>40453</v>
      </c>
      <c r="B330" s="1">
        <v>0.99759592592592583</v>
      </c>
      <c r="C330" t="s">
        <v>26</v>
      </c>
      <c r="D330" s="2">
        <v>1.0000587745</v>
      </c>
      <c r="E330" s="3">
        <v>1986</v>
      </c>
      <c r="F330" s="3">
        <v>1986</v>
      </c>
      <c r="G330">
        <v>0.52618863709999997</v>
      </c>
      <c r="H330">
        <v>1</v>
      </c>
      <c r="I330" s="2">
        <v>1</v>
      </c>
      <c r="J330" s="3">
        <v>79073803056</v>
      </c>
      <c r="K330" s="3">
        <v>282669375</v>
      </c>
      <c r="L330">
        <f t="shared" si="15"/>
        <v>0.11672615700013012</v>
      </c>
      <c r="M330">
        <f t="shared" si="16"/>
        <v>0</v>
      </c>
      <c r="N330">
        <f t="shared" si="17"/>
        <v>0</v>
      </c>
    </row>
    <row r="331" spans="1:14">
      <c r="A331" s="4">
        <v>40453</v>
      </c>
      <c r="B331" s="1">
        <v>0.99759592592592583</v>
      </c>
      <c r="C331" t="s">
        <v>25</v>
      </c>
      <c r="D331" s="2">
        <v>1.0000589392999999</v>
      </c>
      <c r="E331" s="3">
        <v>1003</v>
      </c>
      <c r="F331" s="3">
        <v>1003</v>
      </c>
      <c r="G331">
        <v>0.68765483890000001</v>
      </c>
      <c r="H331">
        <v>1</v>
      </c>
      <c r="I331" s="2">
        <v>1</v>
      </c>
      <c r="J331" s="3">
        <v>79073804052</v>
      </c>
      <c r="K331" s="3">
        <v>282670416</v>
      </c>
      <c r="L331">
        <f t="shared" si="15"/>
        <v>5.911611789986182E-2</v>
      </c>
      <c r="M331">
        <f t="shared" si="16"/>
        <v>0</v>
      </c>
      <c r="N331">
        <f t="shared" si="17"/>
        <v>0</v>
      </c>
    </row>
    <row r="332" spans="1:14">
      <c r="A332" s="4">
        <v>40453</v>
      </c>
      <c r="B332" s="1">
        <v>0.99759593749999997</v>
      </c>
      <c r="C332" t="s">
        <v>25</v>
      </c>
      <c r="D332" s="2">
        <v>1.0000588704</v>
      </c>
      <c r="E332" s="3">
        <v>13124</v>
      </c>
      <c r="F332" s="3">
        <v>13123</v>
      </c>
      <c r="G332">
        <v>0.25164349470000003</v>
      </c>
      <c r="H332">
        <v>1</v>
      </c>
      <c r="I332" s="2">
        <v>1</v>
      </c>
      <c r="J332" s="3">
        <v>79073817404</v>
      </c>
      <c r="K332" s="3">
        <v>282683750</v>
      </c>
      <c r="L332">
        <f t="shared" si="15"/>
        <v>0.77255625920042803</v>
      </c>
      <c r="M332">
        <f t="shared" si="16"/>
        <v>0</v>
      </c>
      <c r="N332">
        <f t="shared" si="17"/>
        <v>0</v>
      </c>
    </row>
    <row r="333" spans="1:14">
      <c r="A333" s="4">
        <v>40453</v>
      </c>
      <c r="B333" s="1">
        <v>0.99759597222222229</v>
      </c>
      <c r="C333" t="s">
        <v>27</v>
      </c>
      <c r="D333" s="2">
        <v>1.0000586347</v>
      </c>
      <c r="E333" s="3">
        <v>21530</v>
      </c>
      <c r="F333" s="3">
        <v>21528</v>
      </c>
      <c r="G333">
        <v>0.13360552580000001</v>
      </c>
      <c r="H333">
        <v>1</v>
      </c>
      <c r="I333" s="2">
        <v>1</v>
      </c>
      <c r="J333" s="3">
        <v>79073838717</v>
      </c>
      <c r="K333" s="3">
        <v>282705000</v>
      </c>
      <c r="L333">
        <f t="shared" si="15"/>
        <v>1.2622878215988749</v>
      </c>
      <c r="M333">
        <f t="shared" si="16"/>
        <v>0</v>
      </c>
      <c r="N333">
        <f t="shared" si="17"/>
        <v>0</v>
      </c>
    </row>
    <row r="334" spans="1:14">
      <c r="A334" s="4">
        <v>40453</v>
      </c>
      <c r="B334" s="1">
        <v>0.99759603009259257</v>
      </c>
      <c r="C334" t="s">
        <v>27</v>
      </c>
      <c r="D334" s="2">
        <v>1.0000591227</v>
      </c>
      <c r="E334" s="3">
        <v>49809</v>
      </c>
      <c r="F334" s="3">
        <v>49807</v>
      </c>
      <c r="G334">
        <v>0.38732360399999999</v>
      </c>
      <c r="H334">
        <v>1</v>
      </c>
      <c r="I334" s="2">
        <v>1</v>
      </c>
      <c r="J334" s="3">
        <v>79073888789</v>
      </c>
      <c r="K334" s="3">
        <v>282755208</v>
      </c>
      <c r="L334">
        <f t="shared" si="15"/>
        <v>2.9447243188988068</v>
      </c>
      <c r="M334">
        <f t="shared" si="16"/>
        <v>0</v>
      </c>
      <c r="N334">
        <f t="shared" si="17"/>
        <v>0</v>
      </c>
    </row>
    <row r="335" spans="1:14">
      <c r="A335" s="4">
        <v>40453</v>
      </c>
      <c r="B335" s="1">
        <v>0.99759603009259257</v>
      </c>
      <c r="C335" t="s">
        <v>28</v>
      </c>
      <c r="D335" s="2">
        <v>1.0000591694000001</v>
      </c>
      <c r="E335" s="3">
        <v>5040</v>
      </c>
      <c r="F335" s="3">
        <v>5040</v>
      </c>
      <c r="G335">
        <v>0.52310559990000005</v>
      </c>
      <c r="H335">
        <v>1</v>
      </c>
      <c r="I335" s="2">
        <v>1</v>
      </c>
      <c r="J335" s="3">
        <v>79073893568</v>
      </c>
      <c r="K335" s="3">
        <v>282760000</v>
      </c>
      <c r="L335">
        <f t="shared" si="15"/>
        <v>0.29821377600001142</v>
      </c>
      <c r="M335">
        <f t="shared" si="16"/>
        <v>0</v>
      </c>
      <c r="N335">
        <f t="shared" si="17"/>
        <v>0</v>
      </c>
    </row>
    <row r="336" spans="1:14">
      <c r="A336" s="4">
        <v>40453</v>
      </c>
      <c r="B336" s="1">
        <v>0.99759607638888881</v>
      </c>
      <c r="C336" t="s">
        <v>28</v>
      </c>
      <c r="D336" s="2">
        <v>1.0000589405</v>
      </c>
      <c r="E336" s="3">
        <v>40642</v>
      </c>
      <c r="F336" s="3">
        <v>40640</v>
      </c>
      <c r="G336">
        <v>0.93385789640000005</v>
      </c>
      <c r="H336">
        <v>1</v>
      </c>
      <c r="I336" s="2">
        <v>1</v>
      </c>
      <c r="J336" s="3">
        <v>79073934461</v>
      </c>
      <c r="K336" s="3">
        <v>282800833</v>
      </c>
      <c r="L336">
        <f t="shared" si="15"/>
        <v>2.3953419199970085</v>
      </c>
      <c r="M336">
        <f t="shared" si="16"/>
        <v>0</v>
      </c>
      <c r="N336">
        <f t="shared" si="17"/>
        <v>0</v>
      </c>
    </row>
    <row r="337" spans="1:14">
      <c r="A337" s="4">
        <v>40453</v>
      </c>
      <c r="B337" s="1">
        <v>0.99759607638888881</v>
      </c>
      <c r="C337" t="s">
        <v>28</v>
      </c>
      <c r="D337" s="2">
        <v>1.0000589805</v>
      </c>
      <c r="E337" s="3">
        <v>1721</v>
      </c>
      <c r="F337" s="3">
        <v>1720</v>
      </c>
      <c r="G337">
        <v>0.3984802449</v>
      </c>
      <c r="H337">
        <v>1</v>
      </c>
      <c r="I337" s="2">
        <v>1</v>
      </c>
      <c r="J337" s="3">
        <v>79073935908</v>
      </c>
      <c r="K337" s="3">
        <v>282802291</v>
      </c>
      <c r="L337">
        <f t="shared" si="15"/>
        <v>0.10144646000003377</v>
      </c>
      <c r="M337">
        <f t="shared" si="16"/>
        <v>0</v>
      </c>
      <c r="N337">
        <f t="shared" si="17"/>
        <v>0</v>
      </c>
    </row>
    <row r="338" spans="1:14">
      <c r="A338" s="4">
        <v>40453</v>
      </c>
      <c r="B338" s="1">
        <v>0.99759608796296295</v>
      </c>
      <c r="C338" t="s">
        <v>27</v>
      </c>
      <c r="D338" s="2">
        <v>1.0000585839</v>
      </c>
      <c r="E338" s="3">
        <v>2593</v>
      </c>
      <c r="F338" s="3">
        <v>2593</v>
      </c>
      <c r="G338">
        <v>0.47969448660000003</v>
      </c>
      <c r="H338">
        <v>1</v>
      </c>
      <c r="I338" s="2">
        <v>1</v>
      </c>
      <c r="J338" s="3">
        <v>79073938516</v>
      </c>
      <c r="K338" s="3">
        <v>282804791</v>
      </c>
      <c r="L338">
        <f t="shared" si="15"/>
        <v>0.15190805270003693</v>
      </c>
      <c r="M338">
        <f t="shared" si="16"/>
        <v>0</v>
      </c>
      <c r="N338">
        <f t="shared" si="17"/>
        <v>0</v>
      </c>
    </row>
    <row r="339" spans="1:14">
      <c r="A339" s="4">
        <v>40453</v>
      </c>
      <c r="B339" s="1">
        <v>0.99759609953703698</v>
      </c>
      <c r="C339" t="s">
        <v>28</v>
      </c>
      <c r="D339" s="2">
        <v>1.0000592846</v>
      </c>
      <c r="E339" s="3">
        <v>15229</v>
      </c>
      <c r="F339" s="3">
        <v>15229</v>
      </c>
      <c r="G339">
        <v>0.93691006399999999</v>
      </c>
      <c r="H339">
        <v>1</v>
      </c>
      <c r="I339" s="2">
        <v>1</v>
      </c>
      <c r="J339" s="3">
        <v>79073953741</v>
      </c>
      <c r="K339" s="3">
        <v>282820208</v>
      </c>
      <c r="L339">
        <f t="shared" si="15"/>
        <v>0.90284517340114689</v>
      </c>
      <c r="M339">
        <f t="shared" si="16"/>
        <v>0</v>
      </c>
      <c r="N339">
        <f t="shared" si="17"/>
        <v>0</v>
      </c>
    </row>
    <row r="340" spans="1:14">
      <c r="A340" s="4">
        <v>40453</v>
      </c>
      <c r="B340" s="1">
        <v>0.99759614583333323</v>
      </c>
      <c r="C340" t="s">
        <v>27</v>
      </c>
      <c r="D340" s="2">
        <v>1.0000592221</v>
      </c>
      <c r="E340" s="3">
        <v>34763</v>
      </c>
      <c r="F340" s="3">
        <v>34760</v>
      </c>
      <c r="G340">
        <v>0.5317540476</v>
      </c>
      <c r="H340">
        <v>1</v>
      </c>
      <c r="I340" s="2">
        <v>1</v>
      </c>
      <c r="J340" s="3">
        <v>79073988548</v>
      </c>
      <c r="K340" s="3">
        <v>282855000</v>
      </c>
      <c r="L340">
        <f t="shared" si="15"/>
        <v>2.0585601959974156</v>
      </c>
      <c r="M340">
        <f t="shared" si="16"/>
        <v>0</v>
      </c>
      <c r="N340">
        <f t="shared" si="17"/>
        <v>0</v>
      </c>
    </row>
    <row r="341" spans="1:14">
      <c r="A341" s="4">
        <v>40453</v>
      </c>
      <c r="B341" s="1">
        <v>0.99759616898148151</v>
      </c>
      <c r="C341" t="s">
        <v>27</v>
      </c>
      <c r="D341" s="2">
        <v>1.0000588694999999</v>
      </c>
      <c r="E341" s="3">
        <v>19947</v>
      </c>
      <c r="F341" s="3">
        <v>19945</v>
      </c>
      <c r="G341">
        <v>5.5283458000000001E-2</v>
      </c>
      <c r="H341">
        <v>1</v>
      </c>
      <c r="I341" s="2">
        <v>1</v>
      </c>
      <c r="J341" s="3">
        <v>79074008434</v>
      </c>
      <c r="K341" s="3">
        <v>282874791</v>
      </c>
      <c r="L341">
        <f t="shared" si="15"/>
        <v>1.1741521774965804</v>
      </c>
      <c r="M341">
        <f t="shared" si="16"/>
        <v>0</v>
      </c>
      <c r="N341">
        <f t="shared" si="17"/>
        <v>0</v>
      </c>
    </row>
    <row r="342" spans="1:14">
      <c r="A342" s="4">
        <v>40453</v>
      </c>
      <c r="B342" s="1">
        <v>0.99759619212962969</v>
      </c>
      <c r="C342" t="s">
        <v>27</v>
      </c>
      <c r="D342" s="2">
        <v>1.0000590302000001</v>
      </c>
      <c r="E342" s="3">
        <v>19953</v>
      </c>
      <c r="F342" s="3">
        <v>19952</v>
      </c>
      <c r="G342">
        <v>0.75137877559999999</v>
      </c>
      <c r="H342">
        <v>1</v>
      </c>
      <c r="I342" s="2">
        <v>1</v>
      </c>
      <c r="J342" s="3">
        <v>79074028389</v>
      </c>
      <c r="K342" s="3">
        <v>282894791</v>
      </c>
      <c r="L342">
        <f t="shared" si="15"/>
        <v>1.1777705504027836</v>
      </c>
      <c r="M342">
        <f t="shared" si="16"/>
        <v>0</v>
      </c>
      <c r="N342">
        <f t="shared" si="17"/>
        <v>0</v>
      </c>
    </row>
    <row r="343" spans="1:14">
      <c r="A343" s="4">
        <v>40453</v>
      </c>
      <c r="B343" s="1">
        <v>0.99759621527777786</v>
      </c>
      <c r="C343" t="s">
        <v>27</v>
      </c>
      <c r="D343" s="2">
        <v>1.0000590331999999</v>
      </c>
      <c r="E343" s="3">
        <v>20005</v>
      </c>
      <c r="F343" s="3">
        <v>20003</v>
      </c>
      <c r="G343">
        <v>0.15369412399999999</v>
      </c>
      <c r="H343">
        <v>1</v>
      </c>
      <c r="I343" s="2">
        <v>1</v>
      </c>
      <c r="J343" s="3">
        <v>79074048387</v>
      </c>
      <c r="K343" s="3">
        <v>282914791</v>
      </c>
      <c r="L343">
        <f t="shared" si="15"/>
        <v>1.1808410995981831</v>
      </c>
      <c r="M343">
        <f t="shared" si="16"/>
        <v>0</v>
      </c>
      <c r="N343">
        <f t="shared" si="17"/>
        <v>0</v>
      </c>
    </row>
    <row r="344" spans="1:14">
      <c r="A344" s="4">
        <v>40453</v>
      </c>
      <c r="B344" s="1">
        <v>0.99759623842592593</v>
      </c>
      <c r="C344" t="s">
        <v>27</v>
      </c>
      <c r="D344" s="2">
        <v>1.0000589445000001</v>
      </c>
      <c r="E344" s="3">
        <v>20007</v>
      </c>
      <c r="F344" s="3">
        <v>20006</v>
      </c>
      <c r="G344">
        <v>0.59616476389999995</v>
      </c>
      <c r="H344">
        <v>1</v>
      </c>
      <c r="I344" s="2">
        <v>1</v>
      </c>
      <c r="J344" s="3">
        <v>79074068410</v>
      </c>
      <c r="K344" s="3">
        <v>282934791</v>
      </c>
      <c r="L344">
        <f t="shared" si="15"/>
        <v>1.1792436670002644</v>
      </c>
      <c r="M344">
        <f t="shared" si="16"/>
        <v>0</v>
      </c>
      <c r="N344">
        <f t="shared" si="17"/>
        <v>0</v>
      </c>
    </row>
    <row r="345" spans="1:14">
      <c r="A345" s="4">
        <v>40453</v>
      </c>
      <c r="B345" s="1">
        <v>0.99759627314814814</v>
      </c>
      <c r="C345" t="s">
        <v>27</v>
      </c>
      <c r="D345" s="2">
        <v>1.0000586558</v>
      </c>
      <c r="E345" s="3">
        <v>30157</v>
      </c>
      <c r="F345" s="3">
        <v>30156</v>
      </c>
      <c r="G345">
        <v>0.82924914449999998</v>
      </c>
      <c r="H345">
        <v>1</v>
      </c>
      <c r="I345" s="2">
        <v>1</v>
      </c>
      <c r="J345" s="3">
        <v>79074098904</v>
      </c>
      <c r="K345" s="3">
        <v>282965208</v>
      </c>
      <c r="L345">
        <f t="shared" si="15"/>
        <v>1.7688243047996366</v>
      </c>
      <c r="M345">
        <f t="shared" si="16"/>
        <v>0</v>
      </c>
      <c r="N345">
        <f t="shared" si="17"/>
        <v>0</v>
      </c>
    </row>
    <row r="346" spans="1:14">
      <c r="A346" s="4">
        <v>40453</v>
      </c>
      <c r="B346" s="1">
        <v>0.9975962962962962</v>
      </c>
      <c r="C346" t="s">
        <v>27</v>
      </c>
      <c r="D346" s="2">
        <v>1.0000592525000001</v>
      </c>
      <c r="E346" s="3">
        <v>19934</v>
      </c>
      <c r="F346" s="3">
        <v>19932</v>
      </c>
      <c r="G346">
        <v>3.7793339199999998E-2</v>
      </c>
      <c r="H346">
        <v>1</v>
      </c>
      <c r="I346" s="2">
        <v>1</v>
      </c>
      <c r="J346" s="3">
        <v>79074118532</v>
      </c>
      <c r="K346" s="3">
        <v>282985000</v>
      </c>
      <c r="L346">
        <f t="shared" si="15"/>
        <v>1.1810208300012164</v>
      </c>
      <c r="M346">
        <f t="shared" si="16"/>
        <v>0</v>
      </c>
      <c r="N346">
        <f t="shared" si="17"/>
        <v>0</v>
      </c>
    </row>
    <row r="347" spans="1:14">
      <c r="A347" s="4">
        <v>40453</v>
      </c>
      <c r="B347" s="1">
        <v>0.9975962962962962</v>
      </c>
      <c r="C347" t="s">
        <v>27</v>
      </c>
      <c r="D347" s="2">
        <v>1.0000592522</v>
      </c>
      <c r="E347" s="3">
        <v>1506</v>
      </c>
      <c r="F347" s="3">
        <v>1506</v>
      </c>
      <c r="G347">
        <v>0.37569436709999998</v>
      </c>
      <c r="H347">
        <v>1</v>
      </c>
      <c r="I347" s="2">
        <v>1</v>
      </c>
      <c r="J347" s="3">
        <v>79074119990</v>
      </c>
      <c r="K347" s="3">
        <v>282986458</v>
      </c>
      <c r="L347">
        <f t="shared" si="15"/>
        <v>8.9233813200053191E-2</v>
      </c>
      <c r="M347">
        <f t="shared" si="16"/>
        <v>0</v>
      </c>
      <c r="N347">
        <f t="shared" si="17"/>
        <v>0</v>
      </c>
    </row>
    <row r="348" spans="1:14">
      <c r="A348" s="4">
        <v>40453</v>
      </c>
      <c r="B348" s="1">
        <v>0.9975962962962962</v>
      </c>
      <c r="C348" t="s">
        <v>27</v>
      </c>
      <c r="D348" s="2">
        <v>1.0000590247000001</v>
      </c>
      <c r="E348" s="3">
        <v>1319</v>
      </c>
      <c r="F348" s="3">
        <v>1318</v>
      </c>
      <c r="G348">
        <v>0.32140586430000001</v>
      </c>
      <c r="H348">
        <v>1</v>
      </c>
      <c r="I348" s="2">
        <v>1</v>
      </c>
      <c r="J348" s="3">
        <v>79074121302</v>
      </c>
      <c r="K348" s="3">
        <v>282987708</v>
      </c>
      <c r="L348">
        <f t="shared" si="15"/>
        <v>7.779455460013196E-2</v>
      </c>
      <c r="M348">
        <f t="shared" si="16"/>
        <v>0</v>
      </c>
      <c r="N348">
        <f t="shared" si="17"/>
        <v>0</v>
      </c>
    </row>
    <row r="349" spans="1:14">
      <c r="A349" s="4">
        <v>40453</v>
      </c>
      <c r="B349" s="1">
        <v>0.9975962962962962</v>
      </c>
      <c r="C349" t="s">
        <v>27</v>
      </c>
      <c r="D349" s="2">
        <v>1.0000587753000001</v>
      </c>
      <c r="E349" s="3">
        <v>1318</v>
      </c>
      <c r="F349" s="3">
        <v>1318</v>
      </c>
      <c r="G349">
        <v>0.97927451409999999</v>
      </c>
      <c r="H349">
        <v>1</v>
      </c>
      <c r="I349" s="2">
        <v>1</v>
      </c>
      <c r="J349" s="3">
        <v>79074122620</v>
      </c>
      <c r="K349" s="3">
        <v>282988958</v>
      </c>
      <c r="L349">
        <f t="shared" si="15"/>
        <v>7.7465845400183753E-2</v>
      </c>
      <c r="M349">
        <f t="shared" si="16"/>
        <v>0</v>
      </c>
      <c r="N349">
        <f t="shared" si="17"/>
        <v>0</v>
      </c>
    </row>
    <row r="350" spans="1:14">
      <c r="A350" s="4">
        <v>40453</v>
      </c>
      <c r="B350" s="1">
        <v>0.9975962962962962</v>
      </c>
      <c r="C350" t="s">
        <v>27</v>
      </c>
      <c r="D350" s="2">
        <v>1.0000592513</v>
      </c>
      <c r="E350" s="3">
        <v>1328</v>
      </c>
      <c r="F350" s="3">
        <v>1327</v>
      </c>
      <c r="G350">
        <v>0.24436147050000001</v>
      </c>
      <c r="H350">
        <v>1</v>
      </c>
      <c r="I350" s="2">
        <v>1</v>
      </c>
      <c r="J350" s="3">
        <v>79074123948</v>
      </c>
      <c r="K350" s="3">
        <v>282990416</v>
      </c>
      <c r="L350">
        <f t="shared" si="15"/>
        <v>7.8626475100008975E-2</v>
      </c>
      <c r="M350">
        <f t="shared" si="16"/>
        <v>0</v>
      </c>
      <c r="N350">
        <f t="shared" si="17"/>
        <v>0</v>
      </c>
    </row>
    <row r="351" spans="1:14">
      <c r="A351" s="4">
        <v>40453</v>
      </c>
      <c r="B351" s="1">
        <v>0.99759630787037035</v>
      </c>
      <c r="C351" t="s">
        <v>27</v>
      </c>
      <c r="D351" s="2">
        <v>1.0000590677000001</v>
      </c>
      <c r="E351" s="3">
        <v>1329</v>
      </c>
      <c r="F351" s="3">
        <v>1329</v>
      </c>
      <c r="G351">
        <v>0.25462531579999997</v>
      </c>
      <c r="H351">
        <v>1</v>
      </c>
      <c r="I351" s="2">
        <v>1</v>
      </c>
      <c r="J351" s="3">
        <v>79074125665</v>
      </c>
      <c r="K351" s="3">
        <v>282992083</v>
      </c>
      <c r="L351">
        <f t="shared" si="15"/>
        <v>7.85009733001516E-2</v>
      </c>
      <c r="M351">
        <f t="shared" si="16"/>
        <v>0</v>
      </c>
      <c r="N351">
        <f t="shared" si="17"/>
        <v>0</v>
      </c>
    </row>
    <row r="352" spans="1:14">
      <c r="A352" s="4">
        <v>40453</v>
      </c>
      <c r="B352" s="1">
        <v>0.99759630787037035</v>
      </c>
      <c r="C352" t="s">
        <v>27</v>
      </c>
      <c r="D352" s="2">
        <v>1.0000585576000001</v>
      </c>
      <c r="E352" s="3">
        <v>4056</v>
      </c>
      <c r="F352" s="3">
        <v>4056</v>
      </c>
      <c r="G352">
        <v>0.35165614169999998</v>
      </c>
      <c r="H352">
        <v>1</v>
      </c>
      <c r="I352" s="2">
        <v>1</v>
      </c>
      <c r="J352" s="3">
        <v>79074129346</v>
      </c>
      <c r="K352" s="3">
        <v>282995625</v>
      </c>
      <c r="L352">
        <f t="shared" si="15"/>
        <v>0.23750962560006883</v>
      </c>
      <c r="M352">
        <f t="shared" si="16"/>
        <v>0</v>
      </c>
      <c r="N352">
        <f t="shared" si="17"/>
        <v>0</v>
      </c>
    </row>
    <row r="353" spans="1:14">
      <c r="A353" s="4">
        <v>40453</v>
      </c>
      <c r="B353" s="1">
        <v>0.99759637731481476</v>
      </c>
      <c r="C353" t="s">
        <v>29</v>
      </c>
      <c r="D353" s="2">
        <v>1.0000590785000001</v>
      </c>
      <c r="E353" s="3">
        <v>64816</v>
      </c>
      <c r="F353" s="3">
        <v>64812</v>
      </c>
      <c r="G353">
        <v>0.31446999590000002</v>
      </c>
      <c r="H353">
        <v>1</v>
      </c>
      <c r="I353" s="2">
        <v>1</v>
      </c>
      <c r="J353" s="3">
        <v>79074194408</v>
      </c>
      <c r="K353" s="3">
        <v>283060833</v>
      </c>
      <c r="L353">
        <f t="shared" si="15"/>
        <v>3.8289957420056453</v>
      </c>
      <c r="M353">
        <f t="shared" si="16"/>
        <v>0</v>
      </c>
      <c r="N353">
        <f t="shared" si="17"/>
        <v>0</v>
      </c>
    </row>
    <row r="354" spans="1:14">
      <c r="A354" s="4">
        <v>40453</v>
      </c>
      <c r="B354" s="1">
        <v>0.99759637731481476</v>
      </c>
      <c r="C354" t="s">
        <v>27</v>
      </c>
      <c r="D354" s="2">
        <v>1.0000589133</v>
      </c>
      <c r="E354" s="3">
        <v>1759</v>
      </c>
      <c r="F354" s="3">
        <v>1758</v>
      </c>
      <c r="G354">
        <v>1.08841276E-2</v>
      </c>
      <c r="H354">
        <v>1</v>
      </c>
      <c r="I354" s="2">
        <v>1</v>
      </c>
      <c r="J354" s="3">
        <v>79074195911</v>
      </c>
      <c r="K354" s="3">
        <v>283062291</v>
      </c>
      <c r="L354">
        <f t="shared" si="15"/>
        <v>0.10356958139982453</v>
      </c>
      <c r="M354">
        <f t="shared" si="16"/>
        <v>0</v>
      </c>
      <c r="N354">
        <f t="shared" si="17"/>
        <v>0</v>
      </c>
    </row>
    <row r="355" spans="1:14">
      <c r="A355" s="4">
        <v>40453</v>
      </c>
      <c r="B355" s="1">
        <v>0.99759637731481476</v>
      </c>
      <c r="C355" t="s">
        <v>25</v>
      </c>
      <c r="D355" s="2">
        <v>1.0000591805000001</v>
      </c>
      <c r="E355" s="3">
        <v>1183</v>
      </c>
      <c r="F355" s="3">
        <v>1183</v>
      </c>
      <c r="G355">
        <v>0.1162052704</v>
      </c>
      <c r="H355">
        <v>1</v>
      </c>
      <c r="I355" s="2">
        <v>1</v>
      </c>
      <c r="J355" s="3">
        <v>79074197088</v>
      </c>
      <c r="K355" s="3">
        <v>283063541</v>
      </c>
      <c r="L355">
        <f t="shared" si="15"/>
        <v>7.0010531500201978E-2</v>
      </c>
      <c r="M355">
        <f t="shared" si="16"/>
        <v>0</v>
      </c>
      <c r="N355">
        <f t="shared" si="17"/>
        <v>0</v>
      </c>
    </row>
    <row r="356" spans="1:14">
      <c r="A356" s="4">
        <v>40453</v>
      </c>
      <c r="B356" s="1">
        <v>0.99759638888888891</v>
      </c>
      <c r="C356" t="s">
        <v>26</v>
      </c>
      <c r="D356" s="2">
        <v>1.0000591019</v>
      </c>
      <c r="E356" s="3">
        <v>7304</v>
      </c>
      <c r="F356" s="3">
        <v>7304</v>
      </c>
      <c r="G356">
        <v>0.92212262280000001</v>
      </c>
      <c r="H356">
        <v>1</v>
      </c>
      <c r="I356" s="2">
        <v>1</v>
      </c>
      <c r="J356" s="3">
        <v>79074204609</v>
      </c>
      <c r="K356" s="3">
        <v>283071041</v>
      </c>
      <c r="L356">
        <f t="shared" si="15"/>
        <v>0.43168027760020777</v>
      </c>
      <c r="M356">
        <f t="shared" si="16"/>
        <v>0</v>
      </c>
      <c r="N356">
        <f t="shared" si="17"/>
        <v>0</v>
      </c>
    </row>
    <row r="357" spans="1:14">
      <c r="A357" s="4">
        <v>40453</v>
      </c>
      <c r="B357" s="1">
        <v>0.99759638888888891</v>
      </c>
      <c r="C357" t="s">
        <v>26</v>
      </c>
      <c r="D357" s="2">
        <v>1.000058618</v>
      </c>
      <c r="E357" s="3">
        <v>2005</v>
      </c>
      <c r="F357" s="3">
        <v>2004</v>
      </c>
      <c r="G357">
        <v>0.62715004289999998</v>
      </c>
      <c r="H357">
        <v>1</v>
      </c>
      <c r="I357" s="2">
        <v>1</v>
      </c>
      <c r="J357" s="3">
        <v>79074206408</v>
      </c>
      <c r="K357" s="3">
        <v>283072708</v>
      </c>
      <c r="L357">
        <f t="shared" si="15"/>
        <v>0.11747047199992267</v>
      </c>
      <c r="M357">
        <f t="shared" si="16"/>
        <v>0</v>
      </c>
      <c r="N357">
        <f t="shared" si="17"/>
        <v>0</v>
      </c>
    </row>
    <row r="358" spans="1:14">
      <c r="A358" s="4">
        <v>40453</v>
      </c>
      <c r="B358" s="1">
        <v>0.99759638888888891</v>
      </c>
      <c r="C358" t="s">
        <v>25</v>
      </c>
      <c r="D358" s="2">
        <v>1.0000587972999999</v>
      </c>
      <c r="E358" s="3">
        <v>1002</v>
      </c>
      <c r="F358" s="3">
        <v>1001</v>
      </c>
      <c r="G358">
        <v>0.18808999749999999</v>
      </c>
      <c r="H358">
        <v>1</v>
      </c>
      <c r="I358" s="2">
        <v>1</v>
      </c>
      <c r="J358" s="3">
        <v>79074207401</v>
      </c>
      <c r="K358" s="3">
        <v>283073750</v>
      </c>
      <c r="L358">
        <f t="shared" si="15"/>
        <v>5.8856097299894827E-2</v>
      </c>
      <c r="M358">
        <f t="shared" si="16"/>
        <v>0</v>
      </c>
      <c r="N358">
        <f t="shared" si="17"/>
        <v>0</v>
      </c>
    </row>
    <row r="359" spans="1:14">
      <c r="A359" s="4">
        <v>40453</v>
      </c>
      <c r="B359" s="1">
        <v>0.99759641203703708</v>
      </c>
      <c r="C359" t="s">
        <v>28</v>
      </c>
      <c r="D359" s="2">
        <v>1.0000587164999999</v>
      </c>
      <c r="E359" s="3">
        <v>17637</v>
      </c>
      <c r="F359" s="3">
        <v>17636</v>
      </c>
      <c r="G359">
        <v>0.43222069829999998</v>
      </c>
      <c r="H359">
        <v>1</v>
      </c>
      <c r="I359" s="2">
        <v>1</v>
      </c>
      <c r="J359" s="3">
        <v>79074225338</v>
      </c>
      <c r="K359" s="3">
        <v>283091666</v>
      </c>
      <c r="L359">
        <f t="shared" si="15"/>
        <v>1.0355241939978441</v>
      </c>
      <c r="M359">
        <f t="shared" si="16"/>
        <v>0</v>
      </c>
      <c r="N359">
        <f t="shared" si="17"/>
        <v>0</v>
      </c>
    </row>
    <row r="360" spans="1:14">
      <c r="A360" s="4">
        <v>40453</v>
      </c>
      <c r="B360" s="1">
        <v>0.99759643518518526</v>
      </c>
      <c r="C360" t="s">
        <v>27</v>
      </c>
      <c r="D360" s="2">
        <v>1.0000585561999999</v>
      </c>
      <c r="E360" s="3">
        <v>13447</v>
      </c>
      <c r="F360" s="3">
        <v>13447</v>
      </c>
      <c r="G360">
        <v>0.48211670020000003</v>
      </c>
      <c r="H360">
        <v>1</v>
      </c>
      <c r="I360" s="2">
        <v>1</v>
      </c>
      <c r="J360" s="3">
        <v>79074238506</v>
      </c>
      <c r="K360" s="3">
        <v>283104791</v>
      </c>
      <c r="L360">
        <f t="shared" si="15"/>
        <v>0.78740522139923996</v>
      </c>
      <c r="M360">
        <f t="shared" si="16"/>
        <v>0</v>
      </c>
      <c r="N360">
        <f t="shared" si="17"/>
        <v>0</v>
      </c>
    </row>
    <row r="361" spans="1:14">
      <c r="A361" s="4">
        <v>40453</v>
      </c>
      <c r="B361" s="1">
        <v>0.99759643518518526</v>
      </c>
      <c r="C361" t="s">
        <v>28</v>
      </c>
      <c r="D361" s="2">
        <v>1.0000591373000001</v>
      </c>
      <c r="E361" s="3">
        <v>5885</v>
      </c>
      <c r="F361" s="3">
        <v>5884</v>
      </c>
      <c r="G361">
        <v>0.1198910559</v>
      </c>
      <c r="H361">
        <v>1</v>
      </c>
      <c r="I361" s="2">
        <v>1</v>
      </c>
      <c r="J361" s="3">
        <v>79074244389</v>
      </c>
      <c r="K361" s="3">
        <v>283110833</v>
      </c>
      <c r="L361">
        <f t="shared" si="15"/>
        <v>0.34796387320056965</v>
      </c>
      <c r="M361">
        <f t="shared" si="16"/>
        <v>0</v>
      </c>
      <c r="N361">
        <f t="shared" si="17"/>
        <v>0</v>
      </c>
    </row>
    <row r="362" spans="1:14">
      <c r="A362" s="4">
        <v>40453</v>
      </c>
      <c r="B362" s="1">
        <v>0.99759643518518526</v>
      </c>
      <c r="C362" t="s">
        <v>28</v>
      </c>
      <c r="D362" s="2">
        <v>1.0000588074000001</v>
      </c>
      <c r="E362" s="3">
        <v>950</v>
      </c>
      <c r="F362" s="3">
        <v>950</v>
      </c>
      <c r="G362">
        <v>0.79062478339999998</v>
      </c>
      <c r="H362">
        <v>1</v>
      </c>
      <c r="I362" s="2">
        <v>1</v>
      </c>
      <c r="J362" s="3">
        <v>79074245312</v>
      </c>
      <c r="K362" s="3">
        <v>283111666</v>
      </c>
      <c r="L362">
        <f t="shared" si="15"/>
        <v>5.5867030000058548E-2</v>
      </c>
      <c r="M362">
        <f t="shared" si="16"/>
        <v>0</v>
      </c>
      <c r="N362">
        <f t="shared" si="17"/>
        <v>0</v>
      </c>
    </row>
    <row r="363" spans="1:14">
      <c r="A363" s="4">
        <v>40453</v>
      </c>
      <c r="B363" s="1">
        <v>0.99759645833333332</v>
      </c>
      <c r="C363" t="s">
        <v>28</v>
      </c>
      <c r="D363" s="2">
        <v>1.0000585839</v>
      </c>
      <c r="E363" s="3">
        <v>17680</v>
      </c>
      <c r="F363" s="3">
        <v>17678</v>
      </c>
      <c r="G363">
        <v>0.2478988329</v>
      </c>
      <c r="H363">
        <v>1</v>
      </c>
      <c r="I363" s="2">
        <v>1</v>
      </c>
      <c r="J363" s="3">
        <v>79074263081</v>
      </c>
      <c r="K363" s="3">
        <v>283129375</v>
      </c>
      <c r="L363">
        <f t="shared" si="15"/>
        <v>1.0356461842020508</v>
      </c>
      <c r="M363">
        <f t="shared" si="16"/>
        <v>0</v>
      </c>
      <c r="N363">
        <f t="shared" si="17"/>
        <v>0</v>
      </c>
    </row>
    <row r="364" spans="1:14">
      <c r="A364" s="4">
        <v>40453</v>
      </c>
      <c r="B364" s="1">
        <v>0.99759645833333332</v>
      </c>
      <c r="C364" t="s">
        <v>28</v>
      </c>
      <c r="D364" s="2">
        <v>1.0000592685</v>
      </c>
      <c r="E364" s="3">
        <v>1155</v>
      </c>
      <c r="F364" s="3">
        <v>1154</v>
      </c>
      <c r="G364">
        <v>0.20654654410000001</v>
      </c>
      <c r="H364">
        <v>1</v>
      </c>
      <c r="I364" s="2">
        <v>1</v>
      </c>
      <c r="J364" s="3">
        <v>79074264144</v>
      </c>
      <c r="K364" s="3">
        <v>283130625</v>
      </c>
      <c r="L364">
        <f t="shared" si="15"/>
        <v>6.8395849000125963E-2</v>
      </c>
      <c r="M364">
        <f t="shared" si="16"/>
        <v>0</v>
      </c>
      <c r="N364">
        <f t="shared" si="17"/>
        <v>0</v>
      </c>
    </row>
    <row r="365" spans="1:14">
      <c r="A365" s="4">
        <v>40453</v>
      </c>
      <c r="B365" s="1">
        <v>0.9975964814814815</v>
      </c>
      <c r="C365" t="s">
        <v>28</v>
      </c>
      <c r="D365" s="2">
        <v>1.0000592467</v>
      </c>
      <c r="E365" s="3">
        <v>16027</v>
      </c>
      <c r="F365" s="3">
        <v>16027</v>
      </c>
      <c r="G365">
        <v>0.67835467959999995</v>
      </c>
      <c r="H365">
        <v>1</v>
      </c>
      <c r="I365" s="2">
        <v>1</v>
      </c>
      <c r="J365" s="3">
        <v>79074280190</v>
      </c>
      <c r="K365" s="3">
        <v>283146666</v>
      </c>
      <c r="L365">
        <f t="shared" si="15"/>
        <v>0.94954686090022733</v>
      </c>
      <c r="M365">
        <f t="shared" si="16"/>
        <v>0</v>
      </c>
      <c r="N365">
        <f t="shared" si="17"/>
        <v>0</v>
      </c>
    </row>
    <row r="366" spans="1:14">
      <c r="A366" s="4">
        <v>40453</v>
      </c>
      <c r="B366" s="1">
        <v>0.9975964814814815</v>
      </c>
      <c r="C366" t="s">
        <v>25</v>
      </c>
      <c r="D366" s="2">
        <v>1.0000588105999999</v>
      </c>
      <c r="E366" s="3">
        <v>1578</v>
      </c>
      <c r="F366" s="3">
        <v>1578</v>
      </c>
      <c r="G366">
        <v>0.70932105840000004</v>
      </c>
      <c r="H366">
        <v>1</v>
      </c>
      <c r="I366" s="2">
        <v>1</v>
      </c>
      <c r="J366" s="3">
        <v>79074281768</v>
      </c>
      <c r="K366" s="3">
        <v>283148125</v>
      </c>
      <c r="L366">
        <f t="shared" si="15"/>
        <v>9.2803126799935853E-2</v>
      </c>
      <c r="M366">
        <f t="shared" si="16"/>
        <v>0</v>
      </c>
      <c r="N366">
        <f t="shared" si="17"/>
        <v>0</v>
      </c>
    </row>
    <row r="367" spans="1:14">
      <c r="A367" s="4">
        <v>40453</v>
      </c>
      <c r="B367" s="1">
        <v>0.99759649305555553</v>
      </c>
      <c r="C367" t="s">
        <v>27</v>
      </c>
      <c r="D367" s="2">
        <v>1.0000586773</v>
      </c>
      <c r="E367" s="3">
        <v>6706</v>
      </c>
      <c r="F367" s="3">
        <v>6705</v>
      </c>
      <c r="G367">
        <v>2.2491752199999999E-2</v>
      </c>
      <c r="H367">
        <v>1</v>
      </c>
      <c r="I367" s="2">
        <v>1</v>
      </c>
      <c r="J367" s="3">
        <v>79074288470</v>
      </c>
      <c r="K367" s="3">
        <v>283154791</v>
      </c>
      <c r="L367">
        <f t="shared" si="15"/>
        <v>0.39343129650023911</v>
      </c>
      <c r="M367">
        <f t="shared" si="16"/>
        <v>0</v>
      </c>
      <c r="N367">
        <f t="shared" si="17"/>
        <v>0</v>
      </c>
    </row>
    <row r="368" spans="1:14">
      <c r="A368" s="4">
        <v>40453</v>
      </c>
      <c r="B368" s="1">
        <v>0.99759655092592592</v>
      </c>
      <c r="C368" t="s">
        <v>27</v>
      </c>
      <c r="D368" s="2">
        <v>1.0000586519000001</v>
      </c>
      <c r="E368" s="3">
        <v>49943</v>
      </c>
      <c r="F368" s="3">
        <v>49941</v>
      </c>
      <c r="G368">
        <v>0.37515061999999999</v>
      </c>
      <c r="H368">
        <v>1</v>
      </c>
      <c r="I368" s="2">
        <v>1</v>
      </c>
      <c r="J368" s="3">
        <v>79074338474</v>
      </c>
      <c r="K368" s="3">
        <v>283204791</v>
      </c>
      <c r="L368">
        <f t="shared" si="15"/>
        <v>2.9291345379024278</v>
      </c>
      <c r="M368">
        <f t="shared" si="16"/>
        <v>0</v>
      </c>
      <c r="N368">
        <f t="shared" si="17"/>
        <v>0</v>
      </c>
    </row>
    <row r="369" spans="1:14">
      <c r="A369" s="4">
        <v>40453</v>
      </c>
      <c r="B369" s="1">
        <v>0.9975966087962963</v>
      </c>
      <c r="C369" t="s">
        <v>27</v>
      </c>
      <c r="D369" s="2">
        <v>1.0000588865</v>
      </c>
      <c r="E369" s="3">
        <v>49992</v>
      </c>
      <c r="F369" s="3">
        <v>49990</v>
      </c>
      <c r="G369">
        <v>0.71763932610000003</v>
      </c>
      <c r="H369">
        <v>1</v>
      </c>
      <c r="I369" s="2">
        <v>1</v>
      </c>
      <c r="J369" s="3">
        <v>79074388407</v>
      </c>
      <c r="K369" s="3">
        <v>283254791</v>
      </c>
      <c r="L369">
        <f t="shared" si="15"/>
        <v>2.9437361349991988</v>
      </c>
      <c r="M369">
        <f t="shared" si="16"/>
        <v>0</v>
      </c>
      <c r="N369">
        <f t="shared" si="17"/>
        <v>0</v>
      </c>
    </row>
    <row r="370" spans="1:14">
      <c r="A370" s="4">
        <v>40453</v>
      </c>
      <c r="B370" s="1">
        <v>0.99759663194444448</v>
      </c>
      <c r="C370" t="s">
        <v>27</v>
      </c>
      <c r="D370" s="2">
        <v>1.000058992</v>
      </c>
      <c r="E370" s="3">
        <v>19987</v>
      </c>
      <c r="F370" s="3">
        <v>19986</v>
      </c>
      <c r="G370">
        <v>0.85306379109999997</v>
      </c>
      <c r="H370">
        <v>1</v>
      </c>
      <c r="I370" s="2">
        <v>1</v>
      </c>
      <c r="J370" s="3">
        <v>79074408377</v>
      </c>
      <c r="K370" s="3">
        <v>283274791</v>
      </c>
      <c r="L370">
        <f t="shared" si="15"/>
        <v>1.1790141120000044</v>
      </c>
      <c r="M370">
        <f t="shared" si="16"/>
        <v>0</v>
      </c>
      <c r="N370">
        <f t="shared" si="17"/>
        <v>0</v>
      </c>
    </row>
    <row r="371" spans="1:14">
      <c r="A371" s="4">
        <v>40453</v>
      </c>
      <c r="B371" s="1">
        <v>0.99759665509259265</v>
      </c>
      <c r="C371" t="s">
        <v>27</v>
      </c>
      <c r="D371" s="2">
        <v>1.0000588998</v>
      </c>
      <c r="E371" s="3">
        <v>20025</v>
      </c>
      <c r="F371" s="3">
        <v>20024</v>
      </c>
      <c r="G371">
        <v>0.94967323449999996</v>
      </c>
      <c r="H371">
        <v>1</v>
      </c>
      <c r="I371" s="2">
        <v>1</v>
      </c>
      <c r="J371" s="3">
        <v>79074428401</v>
      </c>
      <c r="K371" s="3">
        <v>283294791</v>
      </c>
      <c r="L371">
        <f t="shared" si="15"/>
        <v>1.1794095951991039</v>
      </c>
      <c r="M371">
        <f t="shared" si="16"/>
        <v>0</v>
      </c>
      <c r="N371">
        <f t="shared" si="17"/>
        <v>0</v>
      </c>
    </row>
    <row r="372" spans="1:14">
      <c r="A372" s="4">
        <v>40453</v>
      </c>
      <c r="B372" s="1">
        <v>0.99759667824074072</v>
      </c>
      <c r="C372" t="s">
        <v>27</v>
      </c>
      <c r="D372" s="2">
        <v>1.0000589980000001</v>
      </c>
      <c r="E372" s="3">
        <v>19978</v>
      </c>
      <c r="F372" s="3">
        <v>19976</v>
      </c>
      <c r="G372">
        <v>0.38532239109999999</v>
      </c>
      <c r="H372">
        <v>1</v>
      </c>
      <c r="I372" s="2">
        <v>1</v>
      </c>
      <c r="J372" s="3">
        <v>79074448373</v>
      </c>
      <c r="K372" s="3">
        <v>283314791</v>
      </c>
      <c r="L372">
        <f t="shared" si="15"/>
        <v>1.1785440480016405</v>
      </c>
      <c r="M372">
        <f t="shared" si="16"/>
        <v>0</v>
      </c>
      <c r="N372">
        <f t="shared" si="17"/>
        <v>0</v>
      </c>
    </row>
    <row r="373" spans="1:14">
      <c r="A373" s="4">
        <v>40453</v>
      </c>
      <c r="B373" s="1">
        <v>0.9975967013888889</v>
      </c>
      <c r="C373" t="s">
        <v>27</v>
      </c>
      <c r="D373" s="2">
        <v>1.0000587741</v>
      </c>
      <c r="E373" s="3">
        <v>20034</v>
      </c>
      <c r="F373" s="3">
        <v>20032</v>
      </c>
      <c r="G373">
        <v>6.0821762E-3</v>
      </c>
      <c r="H373">
        <v>1</v>
      </c>
      <c r="I373" s="2">
        <v>1</v>
      </c>
      <c r="J373" s="3">
        <v>79074468433</v>
      </c>
      <c r="K373" s="3">
        <v>283334791</v>
      </c>
      <c r="L373">
        <f t="shared" si="15"/>
        <v>1.1773627711991139</v>
      </c>
      <c r="M373">
        <f t="shared" si="16"/>
        <v>0</v>
      </c>
      <c r="N373">
        <f t="shared" si="17"/>
        <v>0</v>
      </c>
    </row>
    <row r="374" spans="1:14">
      <c r="A374" s="4">
        <v>40453</v>
      </c>
      <c r="B374" s="1">
        <v>0.99759673611111122</v>
      </c>
      <c r="C374" t="s">
        <v>27</v>
      </c>
      <c r="D374" s="2">
        <v>1.0000589213</v>
      </c>
      <c r="E374" s="3">
        <v>29981</v>
      </c>
      <c r="F374" s="3">
        <v>29980</v>
      </c>
      <c r="G374">
        <v>0.61509776019999995</v>
      </c>
      <c r="H374">
        <v>1</v>
      </c>
      <c r="I374" s="2">
        <v>1</v>
      </c>
      <c r="J374" s="3">
        <v>79074498391</v>
      </c>
      <c r="K374" s="3">
        <v>283364791</v>
      </c>
      <c r="L374">
        <f t="shared" si="15"/>
        <v>1.7664605739992112</v>
      </c>
      <c r="M374">
        <f t="shared" si="16"/>
        <v>0</v>
      </c>
      <c r="N374">
        <f t="shared" si="17"/>
        <v>0</v>
      </c>
    </row>
    <row r="375" spans="1:14">
      <c r="A375" s="4">
        <v>40453</v>
      </c>
      <c r="B375" s="1">
        <v>0.99759675925925928</v>
      </c>
      <c r="C375" t="s">
        <v>27</v>
      </c>
      <c r="D375" s="2">
        <v>1.0000592756</v>
      </c>
      <c r="E375" s="3">
        <v>20099</v>
      </c>
      <c r="F375" s="3">
        <v>20097</v>
      </c>
      <c r="G375">
        <v>0.22352144030000001</v>
      </c>
      <c r="H375">
        <v>1</v>
      </c>
      <c r="I375" s="2">
        <v>1</v>
      </c>
      <c r="J375" s="3">
        <v>79074518502</v>
      </c>
      <c r="K375" s="3">
        <v>283385000</v>
      </c>
      <c r="L375">
        <f t="shared" si="15"/>
        <v>1.1912617331981892</v>
      </c>
      <c r="M375">
        <f t="shared" si="16"/>
        <v>0</v>
      </c>
      <c r="N375">
        <f t="shared" si="17"/>
        <v>0</v>
      </c>
    </row>
    <row r="376" spans="1:14">
      <c r="A376" s="4">
        <v>40453</v>
      </c>
      <c r="B376" s="1">
        <v>0.99759675925925928</v>
      </c>
      <c r="C376" t="s">
        <v>27</v>
      </c>
      <c r="D376" s="2">
        <v>1.0000587557</v>
      </c>
      <c r="E376" s="3">
        <v>1412</v>
      </c>
      <c r="F376" s="3">
        <v>1412</v>
      </c>
      <c r="G376">
        <v>0.85373086580000002</v>
      </c>
      <c r="H376">
        <v>1</v>
      </c>
      <c r="I376" s="2">
        <v>1</v>
      </c>
      <c r="J376" s="3">
        <v>79074519894</v>
      </c>
      <c r="K376" s="3">
        <v>283386250</v>
      </c>
      <c r="L376">
        <f t="shared" si="15"/>
        <v>8.2963048399960826E-2</v>
      </c>
      <c r="M376">
        <f t="shared" si="16"/>
        <v>0</v>
      </c>
      <c r="N376">
        <f t="shared" si="17"/>
        <v>0</v>
      </c>
    </row>
    <row r="377" spans="1:14">
      <c r="A377" s="4">
        <v>40453</v>
      </c>
      <c r="B377" s="1">
        <v>0.99759675925925928</v>
      </c>
      <c r="C377" t="s">
        <v>27</v>
      </c>
      <c r="D377" s="2">
        <v>1.0000585542</v>
      </c>
      <c r="E377" s="3">
        <v>1310</v>
      </c>
      <c r="F377" s="3">
        <v>1309</v>
      </c>
      <c r="G377">
        <v>0.32765667050000002</v>
      </c>
      <c r="H377">
        <v>1</v>
      </c>
      <c r="I377" s="2">
        <v>1</v>
      </c>
      <c r="J377" s="3">
        <v>79074521199</v>
      </c>
      <c r="K377" s="3">
        <v>283387500</v>
      </c>
      <c r="L377">
        <f t="shared" si="15"/>
        <v>7.6647447800041846E-2</v>
      </c>
      <c r="M377">
        <f t="shared" si="16"/>
        <v>0</v>
      </c>
      <c r="N377">
        <f t="shared" si="17"/>
        <v>0</v>
      </c>
    </row>
    <row r="378" spans="1:14">
      <c r="A378" s="4">
        <v>40453</v>
      </c>
      <c r="B378" s="1">
        <v>0.99759675925925928</v>
      </c>
      <c r="C378" t="s">
        <v>27</v>
      </c>
      <c r="D378" s="2">
        <v>1.0000590660999999</v>
      </c>
      <c r="E378" s="3">
        <v>1318</v>
      </c>
      <c r="F378" s="3">
        <v>1317</v>
      </c>
      <c r="G378">
        <v>0.2285334943</v>
      </c>
      <c r="H378">
        <v>1</v>
      </c>
      <c r="I378" s="2">
        <v>1</v>
      </c>
      <c r="J378" s="3">
        <v>79074522517</v>
      </c>
      <c r="K378" s="3">
        <v>283388958</v>
      </c>
      <c r="L378">
        <f t="shared" si="15"/>
        <v>7.7790053700027784E-2</v>
      </c>
      <c r="M378">
        <f t="shared" si="16"/>
        <v>0</v>
      </c>
      <c r="N378">
        <f t="shared" si="17"/>
        <v>0</v>
      </c>
    </row>
    <row r="379" spans="1:14">
      <c r="A379" s="4">
        <v>40453</v>
      </c>
      <c r="B379" s="1">
        <v>0.99759675925925928</v>
      </c>
      <c r="C379" t="s">
        <v>27</v>
      </c>
      <c r="D379" s="2">
        <v>1.0000589157999999</v>
      </c>
      <c r="E379" s="3">
        <v>1291</v>
      </c>
      <c r="F379" s="3">
        <v>1291</v>
      </c>
      <c r="G379">
        <v>0.83191590660000003</v>
      </c>
      <c r="H379">
        <v>1</v>
      </c>
      <c r="I379" s="2">
        <v>1</v>
      </c>
      <c r="J379" s="3">
        <v>79074523808</v>
      </c>
      <c r="K379" s="3">
        <v>283390208</v>
      </c>
      <c r="L379">
        <f t="shared" si="15"/>
        <v>7.6060297800040644E-2</v>
      </c>
      <c r="M379">
        <f t="shared" si="16"/>
        <v>0</v>
      </c>
      <c r="N379">
        <f t="shared" si="17"/>
        <v>0</v>
      </c>
    </row>
    <row r="380" spans="1:14">
      <c r="A380" s="4">
        <v>40453</v>
      </c>
      <c r="B380" s="1">
        <v>0.99759675925925928</v>
      </c>
      <c r="C380" t="s">
        <v>27</v>
      </c>
      <c r="D380" s="2">
        <v>1.0000587692</v>
      </c>
      <c r="E380" s="3">
        <v>1294</v>
      </c>
      <c r="F380" s="3">
        <v>1293</v>
      </c>
      <c r="G380">
        <v>0.71763802970000001</v>
      </c>
      <c r="H380">
        <v>1</v>
      </c>
      <c r="I380" s="2">
        <v>1</v>
      </c>
      <c r="J380" s="3">
        <v>79074525098</v>
      </c>
      <c r="K380" s="3">
        <v>283391458</v>
      </c>
      <c r="L380">
        <f t="shared" si="15"/>
        <v>7.5988575600149488E-2</v>
      </c>
      <c r="M380">
        <f t="shared" si="16"/>
        <v>0</v>
      </c>
      <c r="N380">
        <f t="shared" si="17"/>
        <v>0</v>
      </c>
    </row>
    <row r="381" spans="1:14">
      <c r="A381" s="4">
        <v>40453</v>
      </c>
      <c r="B381" s="1">
        <v>0.99759675925925928</v>
      </c>
      <c r="C381" t="s">
        <v>27</v>
      </c>
      <c r="D381" s="2">
        <v>1.0000586042999999</v>
      </c>
      <c r="E381" s="3">
        <v>1294</v>
      </c>
      <c r="F381" s="3">
        <v>1293</v>
      </c>
      <c r="G381">
        <v>0.47084071579999998</v>
      </c>
      <c r="H381">
        <v>1</v>
      </c>
      <c r="I381" s="2">
        <v>1</v>
      </c>
      <c r="J381" s="3">
        <v>79074526393</v>
      </c>
      <c r="K381" s="3">
        <v>283392708</v>
      </c>
      <c r="L381">
        <f t="shared" si="15"/>
        <v>7.5775359899807881E-2</v>
      </c>
      <c r="M381">
        <f t="shared" si="16"/>
        <v>0</v>
      </c>
      <c r="N381">
        <f t="shared" si="17"/>
        <v>0</v>
      </c>
    </row>
    <row r="382" spans="1:14">
      <c r="A382" s="4">
        <v>40453</v>
      </c>
      <c r="B382" s="1">
        <v>0.99759675925925928</v>
      </c>
      <c r="C382" t="s">
        <v>27</v>
      </c>
      <c r="D382" s="2">
        <v>1.0000586954999999</v>
      </c>
      <c r="E382" s="3">
        <v>1224</v>
      </c>
      <c r="F382" s="3">
        <v>1224</v>
      </c>
      <c r="G382">
        <v>0.9034945043</v>
      </c>
      <c r="H382">
        <v>1</v>
      </c>
      <c r="I382" s="2">
        <v>1</v>
      </c>
      <c r="J382" s="3">
        <v>79074527618</v>
      </c>
      <c r="K382" s="3">
        <v>283393958</v>
      </c>
      <c r="L382">
        <f t="shared" si="15"/>
        <v>7.1843291999812209E-2</v>
      </c>
      <c r="M382">
        <f t="shared" si="16"/>
        <v>0</v>
      </c>
      <c r="N382">
        <f t="shared" si="17"/>
        <v>0</v>
      </c>
    </row>
    <row r="383" spans="1:14">
      <c r="A383" s="4">
        <v>40453</v>
      </c>
      <c r="B383" s="1">
        <v>0.99759680555555563</v>
      </c>
      <c r="C383" t="s">
        <v>28</v>
      </c>
      <c r="D383" s="2">
        <v>1.0000591775000001</v>
      </c>
      <c r="E383" s="3">
        <v>37615</v>
      </c>
      <c r="F383" s="3">
        <v>37612</v>
      </c>
      <c r="G383">
        <v>0.75982787929999995</v>
      </c>
      <c r="H383">
        <v>1</v>
      </c>
      <c r="I383" s="2">
        <v>1</v>
      </c>
      <c r="J383" s="3">
        <v>79074565609</v>
      </c>
      <c r="K383" s="3">
        <v>283432083</v>
      </c>
      <c r="L383">
        <f t="shared" si="15"/>
        <v>2.2257841300015571</v>
      </c>
      <c r="M383">
        <f t="shared" si="16"/>
        <v>0</v>
      </c>
      <c r="N383">
        <f t="shared" si="17"/>
        <v>0</v>
      </c>
    </row>
    <row r="384" spans="1:14">
      <c r="A384" s="4">
        <v>40453</v>
      </c>
      <c r="B384" s="1">
        <v>0.99759684027777773</v>
      </c>
      <c r="C384" t="s">
        <v>29</v>
      </c>
      <c r="D384" s="2">
        <v>1.0000590318</v>
      </c>
      <c r="E384" s="3">
        <v>31394</v>
      </c>
      <c r="F384" s="3">
        <v>31392</v>
      </c>
      <c r="G384">
        <v>1.16772922E-2</v>
      </c>
      <c r="H384">
        <v>1</v>
      </c>
      <c r="I384" s="2">
        <v>1</v>
      </c>
      <c r="J384" s="3">
        <v>79074596897</v>
      </c>
      <c r="K384" s="3">
        <v>283463333</v>
      </c>
      <c r="L384">
        <f t="shared" si="15"/>
        <v>1.8531262655997125</v>
      </c>
      <c r="M384">
        <f t="shared" si="16"/>
        <v>0</v>
      </c>
      <c r="N384">
        <f t="shared" si="17"/>
        <v>0</v>
      </c>
    </row>
    <row r="385" spans="1:14">
      <c r="A385" s="4">
        <v>40453</v>
      </c>
      <c r="B385" s="1">
        <v>0.99759685185185187</v>
      </c>
      <c r="C385" t="s">
        <v>27</v>
      </c>
      <c r="D385" s="2">
        <v>1.0000587425</v>
      </c>
      <c r="E385" s="3">
        <v>1804</v>
      </c>
      <c r="F385" s="3">
        <v>1804</v>
      </c>
      <c r="G385">
        <v>0.72562672289999997</v>
      </c>
      <c r="H385">
        <v>1</v>
      </c>
      <c r="I385" s="2">
        <v>1</v>
      </c>
      <c r="J385" s="3">
        <v>79074598434</v>
      </c>
      <c r="K385" s="3">
        <v>283464791</v>
      </c>
      <c r="L385">
        <f t="shared" si="15"/>
        <v>0.10597146999998586</v>
      </c>
      <c r="M385">
        <f t="shared" si="16"/>
        <v>0</v>
      </c>
      <c r="N385">
        <f t="shared" si="17"/>
        <v>0</v>
      </c>
    </row>
    <row r="386" spans="1:14">
      <c r="A386" s="4">
        <v>40453</v>
      </c>
      <c r="B386" s="1">
        <v>0.99759685185185187</v>
      </c>
      <c r="C386" t="s">
        <v>28</v>
      </c>
      <c r="D386" s="2">
        <v>1.0000591686</v>
      </c>
      <c r="E386" s="3">
        <v>8415</v>
      </c>
      <c r="F386" s="3">
        <v>8414</v>
      </c>
      <c r="G386">
        <v>0.17255668439999999</v>
      </c>
      <c r="H386">
        <v>1</v>
      </c>
      <c r="I386" s="2">
        <v>1</v>
      </c>
      <c r="J386" s="3">
        <v>79074606859</v>
      </c>
      <c r="K386" s="3">
        <v>283473333</v>
      </c>
      <c r="L386">
        <f t="shared" si="15"/>
        <v>0.49784460040064005</v>
      </c>
      <c r="M386">
        <f t="shared" si="16"/>
        <v>0</v>
      </c>
      <c r="N386">
        <f t="shared" si="17"/>
        <v>0</v>
      </c>
    </row>
    <row r="387" spans="1:14">
      <c r="A387" s="4">
        <v>40453</v>
      </c>
      <c r="B387" s="1">
        <v>0.99759686342592591</v>
      </c>
      <c r="C387" t="s">
        <v>28</v>
      </c>
      <c r="D387" s="2">
        <v>1.0000586344</v>
      </c>
      <c r="E387" s="3">
        <v>997</v>
      </c>
      <c r="F387" s="3">
        <v>997</v>
      </c>
      <c r="G387">
        <v>0.7571447389</v>
      </c>
      <c r="H387">
        <v>1</v>
      </c>
      <c r="I387" s="2">
        <v>1</v>
      </c>
      <c r="J387" s="3">
        <v>79074607838</v>
      </c>
      <c r="K387" s="3">
        <v>283474166</v>
      </c>
      <c r="L387">
        <f t="shared" ref="L387:L450" si="18">F387*D387-F387</f>
        <v>5.8458496799971726E-2</v>
      </c>
      <c r="M387">
        <f t="shared" ref="M387:M450" si="19">F387*H387-F387</f>
        <v>0</v>
      </c>
      <c r="N387">
        <f t="shared" ref="N387:N450" si="20">I387*F387-F387</f>
        <v>0</v>
      </c>
    </row>
    <row r="388" spans="1:14">
      <c r="A388" s="4">
        <v>40453</v>
      </c>
      <c r="B388" s="1">
        <v>0.99759687500000005</v>
      </c>
      <c r="C388" t="s">
        <v>28</v>
      </c>
      <c r="D388" s="2">
        <v>1.0000589121000001</v>
      </c>
      <c r="E388" s="3">
        <v>17638</v>
      </c>
      <c r="F388" s="3">
        <v>17636</v>
      </c>
      <c r="G388">
        <v>0.49113278560000001</v>
      </c>
      <c r="H388">
        <v>1</v>
      </c>
      <c r="I388" s="2">
        <v>1</v>
      </c>
      <c r="J388" s="3">
        <v>79074626095</v>
      </c>
      <c r="K388" s="3">
        <v>283492500</v>
      </c>
      <c r="L388">
        <f t="shared" si="18"/>
        <v>1.0389737956029421</v>
      </c>
      <c r="M388">
        <f t="shared" si="19"/>
        <v>0</v>
      </c>
      <c r="N388">
        <f t="shared" si="20"/>
        <v>0</v>
      </c>
    </row>
    <row r="389" spans="1:14">
      <c r="A389" s="4">
        <v>40453</v>
      </c>
      <c r="B389" s="1">
        <v>0.99759687500000005</v>
      </c>
      <c r="C389" t="s">
        <v>28</v>
      </c>
      <c r="D389" s="2">
        <v>1.0000591093</v>
      </c>
      <c r="E389" s="3">
        <v>1802</v>
      </c>
      <c r="F389" s="3">
        <v>1802</v>
      </c>
      <c r="G389">
        <v>0.64119383409999997</v>
      </c>
      <c r="H389">
        <v>1</v>
      </c>
      <c r="I389" s="2">
        <v>1</v>
      </c>
      <c r="J389" s="3">
        <v>79074627291</v>
      </c>
      <c r="K389" s="3">
        <v>283493750</v>
      </c>
      <c r="L389">
        <f t="shared" si="18"/>
        <v>0.1065149585999734</v>
      </c>
      <c r="M389">
        <f t="shared" si="19"/>
        <v>0</v>
      </c>
      <c r="N389">
        <f t="shared" si="20"/>
        <v>0</v>
      </c>
    </row>
    <row r="390" spans="1:14">
      <c r="A390" s="4">
        <v>40453</v>
      </c>
      <c r="B390" s="1">
        <v>0.99759689814814811</v>
      </c>
      <c r="C390" t="s">
        <v>28</v>
      </c>
      <c r="D390" s="2">
        <v>1.0000585423999999</v>
      </c>
      <c r="E390" s="3">
        <v>17189</v>
      </c>
      <c r="F390" s="3">
        <v>17188</v>
      </c>
      <c r="G390">
        <v>0.90479796850000005</v>
      </c>
      <c r="H390">
        <v>1</v>
      </c>
      <c r="I390" s="2">
        <v>1</v>
      </c>
      <c r="J390" s="3">
        <v>79074644528</v>
      </c>
      <c r="K390" s="3">
        <v>283510833</v>
      </c>
      <c r="L390">
        <f t="shared" si="18"/>
        <v>1.0062267711982713</v>
      </c>
      <c r="M390">
        <f t="shared" si="19"/>
        <v>0</v>
      </c>
      <c r="N390">
        <f t="shared" si="20"/>
        <v>0</v>
      </c>
    </row>
    <row r="391" spans="1:14">
      <c r="A391" s="4">
        <v>40453</v>
      </c>
      <c r="B391" s="1">
        <v>0.99759689814814811</v>
      </c>
      <c r="C391" t="s">
        <v>25</v>
      </c>
      <c r="D391" s="2">
        <v>1.0000591273999999</v>
      </c>
      <c r="E391" s="3">
        <v>943</v>
      </c>
      <c r="F391" s="3">
        <v>942</v>
      </c>
      <c r="G391">
        <v>0.88446436920000004</v>
      </c>
      <c r="H391">
        <v>1</v>
      </c>
      <c r="I391" s="2">
        <v>1</v>
      </c>
      <c r="J391" s="3">
        <v>79074645410</v>
      </c>
      <c r="K391" s="3">
        <v>283511875</v>
      </c>
      <c r="L391">
        <f t="shared" si="18"/>
        <v>5.569801079991521E-2</v>
      </c>
      <c r="M391">
        <f t="shared" si="19"/>
        <v>0</v>
      </c>
      <c r="N391">
        <f t="shared" si="20"/>
        <v>0</v>
      </c>
    </row>
    <row r="392" spans="1:14">
      <c r="A392" s="4">
        <v>40453</v>
      </c>
      <c r="B392" s="1">
        <v>0.99759689814814811</v>
      </c>
      <c r="C392" t="s">
        <v>25</v>
      </c>
      <c r="D392" s="2">
        <v>1.0000588565999999</v>
      </c>
      <c r="E392" s="3">
        <v>712</v>
      </c>
      <c r="F392" s="3">
        <v>712</v>
      </c>
      <c r="G392">
        <v>0.94319610669999998</v>
      </c>
      <c r="H392">
        <v>1</v>
      </c>
      <c r="I392" s="2">
        <v>1</v>
      </c>
      <c r="J392" s="3">
        <v>79074646109</v>
      </c>
      <c r="K392" s="3">
        <v>283512500</v>
      </c>
      <c r="L392">
        <f t="shared" si="18"/>
        <v>4.1905899199946361E-2</v>
      </c>
      <c r="M392">
        <f t="shared" si="19"/>
        <v>0</v>
      </c>
      <c r="N392">
        <f t="shared" si="20"/>
        <v>0</v>
      </c>
    </row>
    <row r="393" spans="1:14">
      <c r="A393" s="4">
        <v>40453</v>
      </c>
      <c r="B393" s="1">
        <v>0.99759690972222226</v>
      </c>
      <c r="C393" t="s">
        <v>27</v>
      </c>
      <c r="D393" s="2">
        <v>1.0000585488</v>
      </c>
      <c r="E393" s="3">
        <v>2339</v>
      </c>
      <c r="F393" s="3">
        <v>2338</v>
      </c>
      <c r="G393">
        <v>0.81515939159999995</v>
      </c>
      <c r="H393">
        <v>1</v>
      </c>
      <c r="I393" s="2">
        <v>1</v>
      </c>
      <c r="J393" s="3">
        <v>79074648484</v>
      </c>
      <c r="K393" s="3">
        <v>283514791</v>
      </c>
      <c r="L393">
        <f t="shared" si="18"/>
        <v>0.1368870944002083</v>
      </c>
      <c r="M393">
        <f t="shared" si="19"/>
        <v>0</v>
      </c>
      <c r="N393">
        <f t="shared" si="20"/>
        <v>0</v>
      </c>
    </row>
    <row r="394" spans="1:14">
      <c r="A394" s="4">
        <v>40453</v>
      </c>
      <c r="B394" s="1">
        <v>0.99759690972222226</v>
      </c>
      <c r="C394" t="s">
        <v>26</v>
      </c>
      <c r="D394" s="2">
        <v>1.0000589863</v>
      </c>
      <c r="E394" s="3">
        <v>6590</v>
      </c>
      <c r="F394" s="3">
        <v>6589</v>
      </c>
      <c r="G394">
        <v>0.41955550390000002</v>
      </c>
      <c r="H394">
        <v>1</v>
      </c>
      <c r="I394" s="2">
        <v>1</v>
      </c>
      <c r="J394" s="3">
        <v>79074655239</v>
      </c>
      <c r="K394" s="3">
        <v>283521666</v>
      </c>
      <c r="L394">
        <f t="shared" si="18"/>
        <v>0.3886607307003942</v>
      </c>
      <c r="M394">
        <f t="shared" si="19"/>
        <v>0</v>
      </c>
      <c r="N394">
        <f t="shared" si="20"/>
        <v>0</v>
      </c>
    </row>
    <row r="395" spans="1:14">
      <c r="A395" s="4">
        <v>40453</v>
      </c>
      <c r="B395" s="1">
        <v>0.99759690972222226</v>
      </c>
      <c r="C395" t="s">
        <v>26</v>
      </c>
      <c r="D395" s="2">
        <v>1.0000585872000001</v>
      </c>
      <c r="E395" s="3">
        <v>1955</v>
      </c>
      <c r="F395" s="3">
        <v>1955</v>
      </c>
      <c r="G395">
        <v>0.80020263420000004</v>
      </c>
      <c r="H395">
        <v>1</v>
      </c>
      <c r="I395" s="2">
        <v>1</v>
      </c>
      <c r="J395" s="3">
        <v>79074657015</v>
      </c>
      <c r="K395" s="3">
        <v>283523333</v>
      </c>
      <c r="L395">
        <f t="shared" si="18"/>
        <v>0.1145379760000651</v>
      </c>
      <c r="M395">
        <f t="shared" si="19"/>
        <v>0</v>
      </c>
      <c r="N395">
        <f t="shared" si="20"/>
        <v>0</v>
      </c>
    </row>
    <row r="396" spans="1:14">
      <c r="A396" s="4">
        <v>40453</v>
      </c>
      <c r="B396" s="1">
        <v>0.99759693287037043</v>
      </c>
      <c r="C396" t="s">
        <v>25</v>
      </c>
      <c r="D396" s="2">
        <v>1.0000587625999999</v>
      </c>
      <c r="E396" s="3">
        <v>1004</v>
      </c>
      <c r="F396" s="3">
        <v>1003</v>
      </c>
      <c r="G396">
        <v>0.18882058369999999</v>
      </c>
      <c r="H396">
        <v>1</v>
      </c>
      <c r="I396" s="2">
        <v>1</v>
      </c>
      <c r="J396" s="3">
        <v>79074658009</v>
      </c>
      <c r="K396" s="3">
        <v>283524375</v>
      </c>
      <c r="L396">
        <f t="shared" si="18"/>
        <v>5.8938887799968143E-2</v>
      </c>
      <c r="M396">
        <f t="shared" si="19"/>
        <v>0</v>
      </c>
      <c r="N396">
        <f t="shared" si="20"/>
        <v>0</v>
      </c>
    </row>
    <row r="397" spans="1:14">
      <c r="A397" s="4">
        <v>40453</v>
      </c>
      <c r="B397" s="1">
        <v>0.99759693287037043</v>
      </c>
      <c r="C397" t="s">
        <v>25</v>
      </c>
      <c r="D397" s="2">
        <v>1.0000590486000001</v>
      </c>
      <c r="E397" s="3">
        <v>13022</v>
      </c>
      <c r="F397" s="3">
        <v>13022</v>
      </c>
      <c r="G397">
        <v>0.50066816619999999</v>
      </c>
      <c r="H397">
        <v>1</v>
      </c>
      <c r="I397" s="2">
        <v>1</v>
      </c>
      <c r="J397" s="3">
        <v>79074671263</v>
      </c>
      <c r="K397" s="3">
        <v>283537708</v>
      </c>
      <c r="L397">
        <f t="shared" si="18"/>
        <v>0.7689308692006307</v>
      </c>
      <c r="M397">
        <f t="shared" si="19"/>
        <v>0</v>
      </c>
      <c r="N397">
        <f t="shared" si="20"/>
        <v>0</v>
      </c>
    </row>
    <row r="398" spans="1:14">
      <c r="A398" s="4">
        <v>40453</v>
      </c>
      <c r="B398" s="1">
        <v>0.99759693287037043</v>
      </c>
      <c r="C398" t="s">
        <v>25</v>
      </c>
      <c r="D398" s="2">
        <v>1.0000585766000001</v>
      </c>
      <c r="E398" s="3">
        <v>1407</v>
      </c>
      <c r="F398" s="3">
        <v>1406</v>
      </c>
      <c r="G398">
        <v>8.8058114100000001E-2</v>
      </c>
      <c r="H398">
        <v>1</v>
      </c>
      <c r="I398" s="2">
        <v>1</v>
      </c>
      <c r="J398" s="3">
        <v>79074672434</v>
      </c>
      <c r="K398" s="3">
        <v>283538750</v>
      </c>
      <c r="L398">
        <f t="shared" si="18"/>
        <v>8.2358699600035834E-2</v>
      </c>
      <c r="M398">
        <f t="shared" si="19"/>
        <v>0</v>
      </c>
      <c r="N398">
        <f t="shared" si="20"/>
        <v>0</v>
      </c>
    </row>
    <row r="399" spans="1:14">
      <c r="A399" s="4">
        <v>40453</v>
      </c>
      <c r="B399" s="1">
        <v>0.99759696759259253</v>
      </c>
      <c r="C399" t="s">
        <v>27</v>
      </c>
      <c r="D399" s="2">
        <v>1.0000586771</v>
      </c>
      <c r="E399" s="3">
        <v>26007</v>
      </c>
      <c r="F399" s="3">
        <v>26006</v>
      </c>
      <c r="G399">
        <v>0.65396985409999997</v>
      </c>
      <c r="H399">
        <v>1</v>
      </c>
      <c r="I399" s="2">
        <v>1</v>
      </c>
      <c r="J399" s="3">
        <v>79074698446</v>
      </c>
      <c r="K399" s="3">
        <v>283564791</v>
      </c>
      <c r="L399">
        <f t="shared" si="18"/>
        <v>1.5259566625973093</v>
      </c>
      <c r="M399">
        <f t="shared" si="19"/>
        <v>0</v>
      </c>
      <c r="N399">
        <f t="shared" si="20"/>
        <v>0</v>
      </c>
    </row>
    <row r="400" spans="1:14">
      <c r="A400" s="4">
        <v>40453</v>
      </c>
      <c r="B400" s="1">
        <v>0.99759702546296303</v>
      </c>
      <c r="C400" t="s">
        <v>27</v>
      </c>
      <c r="D400" s="2">
        <v>1.0000591416</v>
      </c>
      <c r="E400" s="3">
        <v>50062</v>
      </c>
      <c r="F400" s="3">
        <v>50059</v>
      </c>
      <c r="G400">
        <v>0.33623054619999998</v>
      </c>
      <c r="H400">
        <v>1</v>
      </c>
      <c r="I400" s="2">
        <v>1</v>
      </c>
      <c r="J400" s="3">
        <v>79074748733</v>
      </c>
      <c r="K400" s="3">
        <v>283615208</v>
      </c>
      <c r="L400">
        <f t="shared" si="18"/>
        <v>2.9605693543999223</v>
      </c>
      <c r="M400">
        <f t="shared" si="19"/>
        <v>0</v>
      </c>
      <c r="N400">
        <f t="shared" si="20"/>
        <v>0</v>
      </c>
    </row>
    <row r="401" spans="1:14">
      <c r="A401" s="4">
        <v>40453</v>
      </c>
      <c r="B401" s="1">
        <v>0.9975970833333333</v>
      </c>
      <c r="C401" t="s">
        <v>27</v>
      </c>
      <c r="D401" s="2">
        <v>1.0000587433999999</v>
      </c>
      <c r="E401" s="3">
        <v>49891</v>
      </c>
      <c r="F401" s="3">
        <v>49888</v>
      </c>
      <c r="G401">
        <v>0.2337917984</v>
      </c>
      <c r="H401">
        <v>1</v>
      </c>
      <c r="I401" s="2">
        <v>1</v>
      </c>
      <c r="J401" s="3">
        <v>79074798422</v>
      </c>
      <c r="K401" s="3">
        <v>283664791</v>
      </c>
      <c r="L401">
        <f t="shared" si="18"/>
        <v>2.9305907391972141</v>
      </c>
      <c r="M401">
        <f t="shared" si="19"/>
        <v>0</v>
      </c>
      <c r="N401">
        <f t="shared" si="20"/>
        <v>0</v>
      </c>
    </row>
    <row r="402" spans="1:14">
      <c r="A402" s="4">
        <v>40453</v>
      </c>
      <c r="B402" s="1">
        <v>0.99759710648148159</v>
      </c>
      <c r="C402" t="s">
        <v>27</v>
      </c>
      <c r="D402" s="2">
        <v>1.0000591448</v>
      </c>
      <c r="E402" s="3">
        <v>20117</v>
      </c>
      <c r="F402" s="3">
        <v>20116</v>
      </c>
      <c r="G402">
        <v>0.79514291879999999</v>
      </c>
      <c r="H402">
        <v>1</v>
      </c>
      <c r="I402" s="2">
        <v>1</v>
      </c>
      <c r="J402" s="3">
        <v>79074818520</v>
      </c>
      <c r="K402" s="3">
        <v>283685000</v>
      </c>
      <c r="L402">
        <f t="shared" si="18"/>
        <v>1.1897567968007934</v>
      </c>
      <c r="M402">
        <f t="shared" si="19"/>
        <v>0</v>
      </c>
      <c r="N402">
        <f t="shared" si="20"/>
        <v>0</v>
      </c>
    </row>
    <row r="403" spans="1:14">
      <c r="A403" s="4">
        <v>40453</v>
      </c>
      <c r="B403" s="1">
        <v>0.99759712962962965</v>
      </c>
      <c r="C403" t="s">
        <v>27</v>
      </c>
      <c r="D403" s="2">
        <v>1.000058892</v>
      </c>
      <c r="E403" s="3">
        <v>19878</v>
      </c>
      <c r="F403" s="3">
        <v>19876</v>
      </c>
      <c r="G403">
        <v>0.15998908880000001</v>
      </c>
      <c r="H403">
        <v>1</v>
      </c>
      <c r="I403" s="2">
        <v>1</v>
      </c>
      <c r="J403" s="3">
        <v>79074838379</v>
      </c>
      <c r="K403" s="3">
        <v>283704791</v>
      </c>
      <c r="L403">
        <f t="shared" si="18"/>
        <v>1.1705373920012789</v>
      </c>
      <c r="M403">
        <f t="shared" si="19"/>
        <v>0</v>
      </c>
      <c r="N403">
        <f t="shared" si="20"/>
        <v>0</v>
      </c>
    </row>
    <row r="404" spans="1:14">
      <c r="A404" s="4">
        <v>40453</v>
      </c>
      <c r="B404" s="1">
        <v>0.99759715277777783</v>
      </c>
      <c r="C404" t="s">
        <v>27</v>
      </c>
      <c r="D404" s="2">
        <v>1.0000589022999999</v>
      </c>
      <c r="E404" s="3">
        <v>19997</v>
      </c>
      <c r="F404" s="3">
        <v>19996</v>
      </c>
      <c r="G404">
        <v>0.25762379169999999</v>
      </c>
      <c r="H404">
        <v>1</v>
      </c>
      <c r="I404" s="2">
        <v>1</v>
      </c>
      <c r="J404" s="3">
        <v>79074858375</v>
      </c>
      <c r="K404" s="3">
        <v>283724791</v>
      </c>
      <c r="L404">
        <f t="shared" si="18"/>
        <v>1.1778103908000048</v>
      </c>
      <c r="M404">
        <f t="shared" si="19"/>
        <v>0</v>
      </c>
      <c r="N404">
        <f t="shared" si="20"/>
        <v>0</v>
      </c>
    </row>
    <row r="405" spans="1:14">
      <c r="A405" s="4">
        <v>40453</v>
      </c>
      <c r="B405" s="1">
        <v>0.99759718749999993</v>
      </c>
      <c r="C405" t="s">
        <v>28</v>
      </c>
      <c r="D405" s="2">
        <v>1.0000587596999999</v>
      </c>
      <c r="E405" s="3">
        <v>34097</v>
      </c>
      <c r="F405" s="3">
        <v>34095</v>
      </c>
      <c r="G405">
        <v>0.36537855860000001</v>
      </c>
      <c r="H405">
        <v>1</v>
      </c>
      <c r="I405" s="2">
        <v>1</v>
      </c>
      <c r="J405" s="3">
        <v>79074892787</v>
      </c>
      <c r="K405" s="3">
        <v>283759166</v>
      </c>
      <c r="L405">
        <f t="shared" si="18"/>
        <v>2.0034119714982808</v>
      </c>
      <c r="M405">
        <f t="shared" si="19"/>
        <v>0</v>
      </c>
      <c r="N405">
        <f t="shared" si="20"/>
        <v>0</v>
      </c>
    </row>
    <row r="406" spans="1:14">
      <c r="A406" s="4">
        <v>40453</v>
      </c>
      <c r="B406" s="1">
        <v>0.99759719907407407</v>
      </c>
      <c r="C406" t="s">
        <v>27</v>
      </c>
      <c r="D406" s="2">
        <v>1.0000589996</v>
      </c>
      <c r="E406" s="3">
        <v>6045</v>
      </c>
      <c r="F406" s="3">
        <v>6044</v>
      </c>
      <c r="G406">
        <v>0.30024564269999998</v>
      </c>
      <c r="H406">
        <v>1</v>
      </c>
      <c r="I406" s="2">
        <v>1</v>
      </c>
      <c r="J406" s="3">
        <v>79074898555</v>
      </c>
      <c r="K406" s="3">
        <v>283765000</v>
      </c>
      <c r="L406">
        <f t="shared" si="18"/>
        <v>0.35659358239990979</v>
      </c>
      <c r="M406">
        <f t="shared" si="19"/>
        <v>0</v>
      </c>
      <c r="N406">
        <f t="shared" si="20"/>
        <v>0</v>
      </c>
    </row>
    <row r="407" spans="1:14">
      <c r="A407" s="4">
        <v>40453</v>
      </c>
      <c r="B407" s="1">
        <v>0.9975972106481481</v>
      </c>
      <c r="C407" t="s">
        <v>28</v>
      </c>
      <c r="D407" s="2">
        <v>1.0000591826</v>
      </c>
      <c r="E407" s="3">
        <v>15328</v>
      </c>
      <c r="F407" s="3">
        <v>15328</v>
      </c>
      <c r="G407">
        <v>0.81080085040000005</v>
      </c>
      <c r="H407">
        <v>1</v>
      </c>
      <c r="I407" s="2">
        <v>1</v>
      </c>
      <c r="J407" s="3">
        <v>79074913920</v>
      </c>
      <c r="K407" s="3">
        <v>283780416</v>
      </c>
      <c r="L407">
        <f t="shared" si="18"/>
        <v>0.90715089280092798</v>
      </c>
      <c r="M407">
        <f t="shared" si="19"/>
        <v>0</v>
      </c>
      <c r="N407">
        <f t="shared" si="20"/>
        <v>0</v>
      </c>
    </row>
    <row r="408" spans="1:14">
      <c r="A408" s="4">
        <v>40453</v>
      </c>
      <c r="B408" s="1">
        <v>0.9975972106481481</v>
      </c>
      <c r="C408" t="s">
        <v>28</v>
      </c>
      <c r="D408" s="2">
        <v>1.0000591056999999</v>
      </c>
      <c r="E408" s="3">
        <v>1141</v>
      </c>
      <c r="F408" s="3">
        <v>1140</v>
      </c>
      <c r="G408">
        <v>0.6152494382</v>
      </c>
      <c r="H408">
        <v>1</v>
      </c>
      <c r="I408" s="2">
        <v>1</v>
      </c>
      <c r="J408" s="3">
        <v>79074914983</v>
      </c>
      <c r="K408" s="3">
        <v>283781458</v>
      </c>
      <c r="L408">
        <f t="shared" si="18"/>
        <v>6.7380497999920408E-2</v>
      </c>
      <c r="M408">
        <f t="shared" si="19"/>
        <v>0</v>
      </c>
      <c r="N408">
        <f t="shared" si="20"/>
        <v>0</v>
      </c>
    </row>
    <row r="409" spans="1:14">
      <c r="A409" s="4">
        <v>40453</v>
      </c>
      <c r="B409" s="1">
        <v>0.99759722222222225</v>
      </c>
      <c r="C409" t="s">
        <v>27</v>
      </c>
      <c r="D409" s="2">
        <v>1.0000592364000001</v>
      </c>
      <c r="E409" s="3">
        <v>3498</v>
      </c>
      <c r="F409" s="3">
        <v>3497</v>
      </c>
      <c r="G409">
        <v>0.1131092291</v>
      </c>
      <c r="H409">
        <v>1</v>
      </c>
      <c r="I409" s="2">
        <v>1</v>
      </c>
      <c r="J409" s="3">
        <v>79074918489</v>
      </c>
      <c r="K409" s="3">
        <v>283785000</v>
      </c>
      <c r="L409">
        <f t="shared" si="18"/>
        <v>0.20714969080017909</v>
      </c>
      <c r="M409">
        <f t="shared" si="19"/>
        <v>0</v>
      </c>
      <c r="N409">
        <f t="shared" si="20"/>
        <v>0</v>
      </c>
    </row>
    <row r="410" spans="1:14">
      <c r="A410" s="4">
        <v>40453</v>
      </c>
      <c r="B410" s="1">
        <v>0.99759722222222225</v>
      </c>
      <c r="C410" t="s">
        <v>27</v>
      </c>
      <c r="D410" s="2">
        <v>1.0000588232000001</v>
      </c>
      <c r="E410" s="3">
        <v>1576</v>
      </c>
      <c r="F410" s="3">
        <v>1576</v>
      </c>
      <c r="G410">
        <v>0.1671907939</v>
      </c>
      <c r="H410">
        <v>1</v>
      </c>
      <c r="I410" s="2">
        <v>1</v>
      </c>
      <c r="J410" s="3">
        <v>79074920060</v>
      </c>
      <c r="K410" s="3">
        <v>283786458</v>
      </c>
      <c r="L410">
        <f t="shared" si="18"/>
        <v>9.2705363200138891E-2</v>
      </c>
      <c r="M410">
        <f t="shared" si="19"/>
        <v>0</v>
      </c>
      <c r="N410">
        <f t="shared" si="20"/>
        <v>0</v>
      </c>
    </row>
    <row r="411" spans="1:14">
      <c r="A411" s="4">
        <v>40453</v>
      </c>
      <c r="B411" s="1">
        <v>0.99759722222222225</v>
      </c>
      <c r="C411" t="s">
        <v>27</v>
      </c>
      <c r="D411" s="2">
        <v>1.0000585672</v>
      </c>
      <c r="E411" s="3">
        <v>1327</v>
      </c>
      <c r="F411" s="3">
        <v>1327</v>
      </c>
      <c r="G411">
        <v>0.3538406026</v>
      </c>
      <c r="H411">
        <v>1</v>
      </c>
      <c r="I411" s="2">
        <v>1</v>
      </c>
      <c r="J411" s="3">
        <v>79074921380</v>
      </c>
      <c r="K411" s="3">
        <v>283787708</v>
      </c>
      <c r="L411">
        <f t="shared" si="18"/>
        <v>7.7718674399875454E-2</v>
      </c>
      <c r="M411">
        <f t="shared" si="19"/>
        <v>0</v>
      </c>
      <c r="N411">
        <f t="shared" si="20"/>
        <v>0</v>
      </c>
    </row>
    <row r="412" spans="1:14">
      <c r="A412" s="4">
        <v>40453</v>
      </c>
      <c r="B412" s="1">
        <v>0.99759722222222225</v>
      </c>
      <c r="C412" t="s">
        <v>27</v>
      </c>
      <c r="D412" s="2">
        <v>1.0000591182</v>
      </c>
      <c r="E412" s="3">
        <v>3170</v>
      </c>
      <c r="F412" s="3">
        <v>3170</v>
      </c>
      <c r="G412">
        <v>0.40075100029999999</v>
      </c>
      <c r="H412">
        <v>1</v>
      </c>
      <c r="I412" s="2">
        <v>1</v>
      </c>
      <c r="J412" s="3">
        <v>79074924562</v>
      </c>
      <c r="K412" s="3">
        <v>283791041</v>
      </c>
      <c r="L412">
        <f t="shared" si="18"/>
        <v>0.18740469400017901</v>
      </c>
      <c r="M412">
        <f t="shared" si="19"/>
        <v>0</v>
      </c>
      <c r="N412">
        <f t="shared" si="20"/>
        <v>0</v>
      </c>
    </row>
    <row r="413" spans="1:14">
      <c r="A413" s="4">
        <v>40453</v>
      </c>
      <c r="B413" s="1">
        <v>0.99759722222222225</v>
      </c>
      <c r="C413" t="s">
        <v>27</v>
      </c>
      <c r="D413" s="2">
        <v>1.0000587745</v>
      </c>
      <c r="E413" s="3">
        <v>1357</v>
      </c>
      <c r="F413" s="3">
        <v>1357</v>
      </c>
      <c r="G413">
        <v>0.97039224950000003</v>
      </c>
      <c r="H413">
        <v>1</v>
      </c>
      <c r="I413" s="2">
        <v>1</v>
      </c>
      <c r="J413" s="3">
        <v>79074925906</v>
      </c>
      <c r="K413" s="3">
        <v>283792291</v>
      </c>
      <c r="L413">
        <f t="shared" si="18"/>
        <v>7.9756996500009336E-2</v>
      </c>
      <c r="M413">
        <f t="shared" si="19"/>
        <v>0</v>
      </c>
      <c r="N413">
        <f t="shared" si="20"/>
        <v>0</v>
      </c>
    </row>
    <row r="414" spans="1:14">
      <c r="A414" s="4">
        <v>40453</v>
      </c>
      <c r="B414" s="1">
        <v>0.99759722222222225</v>
      </c>
      <c r="C414" t="s">
        <v>27</v>
      </c>
      <c r="D414" s="2">
        <v>1.0000588729</v>
      </c>
      <c r="E414" s="3">
        <v>1225</v>
      </c>
      <c r="F414" s="3">
        <v>1224</v>
      </c>
      <c r="G414">
        <v>0.57418182309999999</v>
      </c>
      <c r="H414">
        <v>1</v>
      </c>
      <c r="I414" s="2">
        <v>1</v>
      </c>
      <c r="J414" s="3">
        <v>79074927129</v>
      </c>
      <c r="K414" s="3">
        <v>283793541</v>
      </c>
      <c r="L414">
        <f t="shared" si="18"/>
        <v>7.2060429600014686E-2</v>
      </c>
      <c r="M414">
        <f t="shared" si="19"/>
        <v>0</v>
      </c>
      <c r="N414">
        <f t="shared" si="20"/>
        <v>0</v>
      </c>
    </row>
    <row r="415" spans="1:14">
      <c r="A415" s="4">
        <v>40453</v>
      </c>
      <c r="B415" s="1">
        <v>0.99759730324074081</v>
      </c>
      <c r="C415" t="s">
        <v>29</v>
      </c>
      <c r="D415" s="2">
        <v>1.0000592386</v>
      </c>
      <c r="E415" s="3">
        <v>65260</v>
      </c>
      <c r="F415" s="3">
        <v>65257</v>
      </c>
      <c r="G415">
        <v>0.93626358919999997</v>
      </c>
      <c r="H415">
        <v>1</v>
      </c>
      <c r="I415" s="2">
        <v>1</v>
      </c>
      <c r="J415" s="3">
        <v>79074992650</v>
      </c>
      <c r="K415" s="3">
        <v>283859166</v>
      </c>
      <c r="L415">
        <f t="shared" si="18"/>
        <v>3.8657333201990696</v>
      </c>
      <c r="M415">
        <f t="shared" si="19"/>
        <v>0</v>
      </c>
      <c r="N415">
        <f t="shared" si="20"/>
        <v>0</v>
      </c>
    </row>
    <row r="416" spans="1:14">
      <c r="A416" s="4">
        <v>40453</v>
      </c>
      <c r="B416" s="1">
        <v>0.99759730324074081</v>
      </c>
      <c r="C416" t="s">
        <v>27</v>
      </c>
      <c r="D416" s="2">
        <v>1.0000592565999999</v>
      </c>
      <c r="E416" s="3">
        <v>1713</v>
      </c>
      <c r="F416" s="3">
        <v>1712</v>
      </c>
      <c r="G416">
        <v>0.4091320913</v>
      </c>
      <c r="H416">
        <v>1</v>
      </c>
      <c r="I416" s="2">
        <v>1</v>
      </c>
      <c r="J416" s="3">
        <v>79074994104</v>
      </c>
      <c r="K416" s="3">
        <v>283860625</v>
      </c>
      <c r="L416">
        <f t="shared" si="18"/>
        <v>0.10144729919989004</v>
      </c>
      <c r="M416">
        <f t="shared" si="19"/>
        <v>0</v>
      </c>
      <c r="N416">
        <f t="shared" si="20"/>
        <v>0</v>
      </c>
    </row>
    <row r="417" spans="1:14">
      <c r="A417" s="4">
        <v>40453</v>
      </c>
      <c r="B417" s="1">
        <v>0.99759730324074081</v>
      </c>
      <c r="C417" t="s">
        <v>28</v>
      </c>
      <c r="D417" s="2">
        <v>1.0000591284</v>
      </c>
      <c r="E417" s="3">
        <v>1702</v>
      </c>
      <c r="F417" s="3">
        <v>1701</v>
      </c>
      <c r="G417">
        <v>0.1829339918</v>
      </c>
      <c r="H417">
        <v>1</v>
      </c>
      <c r="I417" s="2">
        <v>1</v>
      </c>
      <c r="J417" s="3">
        <v>79074995805</v>
      </c>
      <c r="K417" s="3">
        <v>283862291</v>
      </c>
      <c r="L417">
        <f t="shared" si="18"/>
        <v>0.10057740839988583</v>
      </c>
      <c r="M417">
        <f t="shared" si="19"/>
        <v>0</v>
      </c>
      <c r="N417">
        <f t="shared" si="20"/>
        <v>0</v>
      </c>
    </row>
    <row r="418" spans="1:14">
      <c r="A418" s="4">
        <v>40453</v>
      </c>
      <c r="B418" s="1">
        <v>0.99759730324074081</v>
      </c>
      <c r="C418" t="s">
        <v>28</v>
      </c>
      <c r="D418" s="2">
        <v>1.0000590952999999</v>
      </c>
      <c r="E418" s="3">
        <v>1055</v>
      </c>
      <c r="F418" s="3">
        <v>1055</v>
      </c>
      <c r="G418">
        <v>0.63817072659999996</v>
      </c>
      <c r="H418">
        <v>1</v>
      </c>
      <c r="I418" s="2">
        <v>1</v>
      </c>
      <c r="J418" s="3">
        <v>79074996856</v>
      </c>
      <c r="K418" s="3">
        <v>283863333</v>
      </c>
      <c r="L418">
        <f t="shared" si="18"/>
        <v>6.2345541500008039E-2</v>
      </c>
      <c r="M418">
        <f t="shared" si="19"/>
        <v>0</v>
      </c>
      <c r="N418">
        <f t="shared" si="20"/>
        <v>0</v>
      </c>
    </row>
    <row r="419" spans="1:14">
      <c r="A419" s="4">
        <v>40453</v>
      </c>
      <c r="B419" s="1">
        <v>0.99759732638888898</v>
      </c>
      <c r="C419" t="s">
        <v>28</v>
      </c>
      <c r="D419" s="2">
        <v>1.0000587956</v>
      </c>
      <c r="E419" s="3">
        <v>17515</v>
      </c>
      <c r="F419" s="3">
        <v>17513</v>
      </c>
      <c r="G419">
        <v>0.51992285999999999</v>
      </c>
      <c r="H419">
        <v>1</v>
      </c>
      <c r="I419" s="2">
        <v>1</v>
      </c>
      <c r="J419" s="3">
        <v>79075014437</v>
      </c>
      <c r="K419" s="3">
        <v>283880833</v>
      </c>
      <c r="L419">
        <f t="shared" si="18"/>
        <v>1.0296873428014806</v>
      </c>
      <c r="M419">
        <f t="shared" si="19"/>
        <v>0</v>
      </c>
      <c r="N419">
        <f t="shared" si="20"/>
        <v>0</v>
      </c>
    </row>
    <row r="420" spans="1:14">
      <c r="A420" s="4">
        <v>40453</v>
      </c>
      <c r="B420" s="1">
        <v>0.99759732638888898</v>
      </c>
      <c r="C420" t="s">
        <v>25</v>
      </c>
      <c r="D420" s="2">
        <v>1.0000588721000001</v>
      </c>
      <c r="E420" s="3">
        <v>1088</v>
      </c>
      <c r="F420" s="3">
        <v>1087</v>
      </c>
      <c r="G420">
        <v>0.4599487484</v>
      </c>
      <c r="H420">
        <v>1</v>
      </c>
      <c r="I420" s="2">
        <v>1</v>
      </c>
      <c r="J420" s="3">
        <v>79075015458</v>
      </c>
      <c r="K420" s="3">
        <v>283881875</v>
      </c>
      <c r="L420">
        <f t="shared" si="18"/>
        <v>6.3993972700018276E-2</v>
      </c>
      <c r="M420">
        <f t="shared" si="19"/>
        <v>0</v>
      </c>
      <c r="N420">
        <f t="shared" si="20"/>
        <v>0</v>
      </c>
    </row>
    <row r="421" spans="1:14">
      <c r="A421" s="4">
        <v>40453</v>
      </c>
      <c r="B421" s="1">
        <v>0.9975973379629629</v>
      </c>
      <c r="C421" t="s">
        <v>26</v>
      </c>
      <c r="D421" s="2">
        <v>1.0000591297000001</v>
      </c>
      <c r="E421" s="3">
        <v>7618</v>
      </c>
      <c r="F421" s="3">
        <v>7617</v>
      </c>
      <c r="G421">
        <v>0.3729813844</v>
      </c>
      <c r="H421">
        <v>1</v>
      </c>
      <c r="I421" s="2">
        <v>1</v>
      </c>
      <c r="J421" s="3">
        <v>79075023303</v>
      </c>
      <c r="K421" s="3">
        <v>283889791</v>
      </c>
      <c r="L421">
        <f t="shared" si="18"/>
        <v>0.45039092490060284</v>
      </c>
      <c r="M421">
        <f t="shared" si="19"/>
        <v>0</v>
      </c>
      <c r="N421">
        <f t="shared" si="20"/>
        <v>0</v>
      </c>
    </row>
    <row r="422" spans="1:14">
      <c r="A422" s="4">
        <v>40453</v>
      </c>
      <c r="B422" s="1">
        <v>0.9975973379629629</v>
      </c>
      <c r="C422" t="s">
        <v>26</v>
      </c>
      <c r="D422" s="2">
        <v>1.0000592462</v>
      </c>
      <c r="E422" s="3">
        <v>2058</v>
      </c>
      <c r="F422" s="3">
        <v>2057</v>
      </c>
      <c r="G422">
        <v>6.7778848099999997E-2</v>
      </c>
      <c r="H422">
        <v>1</v>
      </c>
      <c r="I422" s="2">
        <v>1</v>
      </c>
      <c r="J422" s="3">
        <v>79075025146</v>
      </c>
      <c r="K422" s="3">
        <v>283891666</v>
      </c>
      <c r="L422">
        <f t="shared" si="18"/>
        <v>0.12186943339975187</v>
      </c>
      <c r="M422">
        <f t="shared" si="19"/>
        <v>0</v>
      </c>
      <c r="N422">
        <f t="shared" si="20"/>
        <v>0</v>
      </c>
    </row>
    <row r="423" spans="1:14">
      <c r="A423" s="4">
        <v>40453</v>
      </c>
      <c r="B423" s="1">
        <v>0.9975973379629629</v>
      </c>
      <c r="C423" t="s">
        <v>25</v>
      </c>
      <c r="D423" s="2">
        <v>1.0000586105</v>
      </c>
      <c r="E423" s="3">
        <v>1021</v>
      </c>
      <c r="F423" s="3">
        <v>1021</v>
      </c>
      <c r="G423">
        <v>0.48120284270000002</v>
      </c>
      <c r="H423">
        <v>1</v>
      </c>
      <c r="I423" s="2">
        <v>1</v>
      </c>
      <c r="J423" s="3">
        <v>79075026154</v>
      </c>
      <c r="K423" s="3">
        <v>283892500</v>
      </c>
      <c r="L423">
        <f t="shared" si="18"/>
        <v>5.9841320500026995E-2</v>
      </c>
      <c r="M423">
        <f t="shared" si="19"/>
        <v>0</v>
      </c>
      <c r="N423">
        <f t="shared" si="20"/>
        <v>0</v>
      </c>
    </row>
    <row r="424" spans="1:14">
      <c r="A424" s="4">
        <v>40453</v>
      </c>
      <c r="B424" s="1">
        <v>0.99759734953703705</v>
      </c>
      <c r="C424" t="s">
        <v>25</v>
      </c>
      <c r="D424" s="2">
        <v>1.000059061</v>
      </c>
      <c r="E424" s="3">
        <v>10910</v>
      </c>
      <c r="F424" s="3">
        <v>10909</v>
      </c>
      <c r="G424">
        <v>0.44508893970000002</v>
      </c>
      <c r="H424">
        <v>1</v>
      </c>
      <c r="I424" s="2">
        <v>1</v>
      </c>
      <c r="J424" s="3">
        <v>79075037280</v>
      </c>
      <c r="K424" s="3">
        <v>283903750</v>
      </c>
      <c r="L424">
        <f t="shared" si="18"/>
        <v>0.64429644899973937</v>
      </c>
      <c r="M424">
        <f t="shared" si="19"/>
        <v>0</v>
      </c>
      <c r="N424">
        <f t="shared" si="20"/>
        <v>0</v>
      </c>
    </row>
    <row r="425" spans="1:14">
      <c r="A425" s="4">
        <v>40453</v>
      </c>
      <c r="B425" s="1">
        <v>0.99759736111111108</v>
      </c>
      <c r="C425" t="s">
        <v>27</v>
      </c>
      <c r="D425" s="2">
        <v>1.0000591701999999</v>
      </c>
      <c r="E425" s="3">
        <v>1848</v>
      </c>
      <c r="F425" s="3">
        <v>1847</v>
      </c>
      <c r="G425">
        <v>0.31872937639999999</v>
      </c>
      <c r="H425">
        <v>1</v>
      </c>
      <c r="I425" s="2">
        <v>1</v>
      </c>
      <c r="J425" s="3">
        <v>79075038916</v>
      </c>
      <c r="K425" s="3">
        <v>283905416</v>
      </c>
      <c r="L425">
        <f t="shared" si="18"/>
        <v>0.10928735939978651</v>
      </c>
      <c r="M425">
        <f t="shared" si="19"/>
        <v>0</v>
      </c>
      <c r="N425">
        <f t="shared" si="20"/>
        <v>0</v>
      </c>
    </row>
    <row r="426" spans="1:14">
      <c r="A426" s="4">
        <v>40453</v>
      </c>
      <c r="B426" s="1">
        <v>0.99759741898148147</v>
      </c>
      <c r="C426" t="s">
        <v>27</v>
      </c>
      <c r="D426" s="2">
        <v>1.0000588308</v>
      </c>
      <c r="E426" s="3">
        <v>49601</v>
      </c>
      <c r="F426" s="3">
        <v>49599</v>
      </c>
      <c r="G426">
        <v>0.8084625956</v>
      </c>
      <c r="H426">
        <v>1</v>
      </c>
      <c r="I426" s="2">
        <v>1</v>
      </c>
      <c r="J426" s="3">
        <v>79075088798</v>
      </c>
      <c r="K426" s="3">
        <v>283955208</v>
      </c>
      <c r="L426">
        <f t="shared" si="18"/>
        <v>2.9179488492009114</v>
      </c>
      <c r="M426">
        <f t="shared" si="19"/>
        <v>0</v>
      </c>
      <c r="N426">
        <f t="shared" si="20"/>
        <v>0</v>
      </c>
    </row>
    <row r="427" spans="1:14">
      <c r="A427" s="4">
        <v>40453</v>
      </c>
      <c r="B427" s="1">
        <v>0.99759747685185174</v>
      </c>
      <c r="C427" t="s">
        <v>27</v>
      </c>
      <c r="D427" s="2">
        <v>1.000059145</v>
      </c>
      <c r="E427" s="3">
        <v>49974</v>
      </c>
      <c r="F427" s="3">
        <v>49971</v>
      </c>
      <c r="G427">
        <v>0.1764872428</v>
      </c>
      <c r="H427">
        <v>1</v>
      </c>
      <c r="I427" s="2">
        <v>1</v>
      </c>
      <c r="J427" s="3">
        <v>79075138501</v>
      </c>
      <c r="K427" s="3">
        <v>284005000</v>
      </c>
      <c r="L427">
        <f t="shared" si="18"/>
        <v>2.9555347950008581</v>
      </c>
      <c r="M427">
        <f t="shared" si="19"/>
        <v>0</v>
      </c>
      <c r="N427">
        <f t="shared" si="20"/>
        <v>0</v>
      </c>
    </row>
    <row r="428" spans="1:14">
      <c r="A428" s="4">
        <v>40453</v>
      </c>
      <c r="B428" s="1">
        <v>0.99759753472222223</v>
      </c>
      <c r="C428" t="s">
        <v>27</v>
      </c>
      <c r="D428" s="2">
        <v>1.0000587291</v>
      </c>
      <c r="E428" s="3">
        <v>49922</v>
      </c>
      <c r="F428" s="3">
        <v>49919</v>
      </c>
      <c r="G428">
        <v>0.16241440739999999</v>
      </c>
      <c r="H428">
        <v>1</v>
      </c>
      <c r="I428" s="2">
        <v>1</v>
      </c>
      <c r="J428" s="3">
        <v>79075188403</v>
      </c>
      <c r="K428" s="3">
        <v>284054791</v>
      </c>
      <c r="L428">
        <f t="shared" si="18"/>
        <v>2.9316979428986087</v>
      </c>
      <c r="M428">
        <f t="shared" si="19"/>
        <v>0</v>
      </c>
      <c r="N428">
        <f t="shared" si="20"/>
        <v>0</v>
      </c>
    </row>
    <row r="429" spans="1:14">
      <c r="A429" s="4">
        <v>40453</v>
      </c>
      <c r="B429" s="1">
        <v>0.9975975578703703</v>
      </c>
      <c r="C429" t="s">
        <v>27</v>
      </c>
      <c r="D429" s="2">
        <v>1.0000587686</v>
      </c>
      <c r="E429" s="3">
        <v>19985</v>
      </c>
      <c r="F429" s="3">
        <v>19984</v>
      </c>
      <c r="G429">
        <v>0.48461309629999999</v>
      </c>
      <c r="H429">
        <v>1</v>
      </c>
      <c r="I429" s="2">
        <v>1</v>
      </c>
      <c r="J429" s="3">
        <v>79075208391</v>
      </c>
      <c r="K429" s="3">
        <v>284074791</v>
      </c>
      <c r="L429">
        <f t="shared" si="18"/>
        <v>1.1744317023985786</v>
      </c>
      <c r="M429">
        <f t="shared" si="19"/>
        <v>0</v>
      </c>
      <c r="N429">
        <f t="shared" si="20"/>
        <v>0</v>
      </c>
    </row>
    <row r="430" spans="1:14">
      <c r="A430" s="4">
        <v>40453</v>
      </c>
      <c r="B430" s="1">
        <v>0.99759756944444444</v>
      </c>
      <c r="C430" t="s">
        <v>28</v>
      </c>
      <c r="D430" s="2">
        <v>1.0000588599</v>
      </c>
      <c r="E430" s="3">
        <v>17054</v>
      </c>
      <c r="F430" s="3">
        <v>17052</v>
      </c>
      <c r="G430">
        <v>0.26716888509999998</v>
      </c>
      <c r="H430">
        <v>1</v>
      </c>
      <c r="I430" s="2">
        <v>1</v>
      </c>
      <c r="J430" s="3">
        <v>79075225449</v>
      </c>
      <c r="K430" s="3">
        <v>284091875</v>
      </c>
      <c r="L430">
        <f t="shared" si="18"/>
        <v>1.0036790148005821</v>
      </c>
      <c r="M430">
        <f t="shared" si="19"/>
        <v>0</v>
      </c>
      <c r="N430">
        <f t="shared" si="20"/>
        <v>0</v>
      </c>
    </row>
    <row r="431" spans="1:14">
      <c r="A431" s="4">
        <v>40453</v>
      </c>
      <c r="B431" s="1">
        <v>0.99759758101851848</v>
      </c>
      <c r="C431" t="s">
        <v>27</v>
      </c>
      <c r="D431" s="2">
        <v>1.0000586512</v>
      </c>
      <c r="E431" s="3">
        <v>2977</v>
      </c>
      <c r="F431" s="3">
        <v>2977</v>
      </c>
      <c r="G431">
        <v>0.31324588689999999</v>
      </c>
      <c r="H431">
        <v>1</v>
      </c>
      <c r="I431" s="2">
        <v>1</v>
      </c>
      <c r="J431" s="3">
        <v>79075228422</v>
      </c>
      <c r="K431" s="3">
        <v>284094791</v>
      </c>
      <c r="L431">
        <f t="shared" si="18"/>
        <v>0.17460462240023844</v>
      </c>
      <c r="M431">
        <f t="shared" si="19"/>
        <v>0</v>
      </c>
      <c r="N431">
        <f t="shared" si="20"/>
        <v>0</v>
      </c>
    </row>
    <row r="432" spans="1:14">
      <c r="A432" s="4">
        <v>40453</v>
      </c>
      <c r="B432" s="1">
        <v>0.99759759259259262</v>
      </c>
      <c r="C432" t="s">
        <v>28</v>
      </c>
      <c r="D432" s="2">
        <v>1.0000591846</v>
      </c>
      <c r="E432" s="3">
        <v>14231</v>
      </c>
      <c r="F432" s="3">
        <v>14231</v>
      </c>
      <c r="G432">
        <v>0.87354799549999995</v>
      </c>
      <c r="H432">
        <v>1</v>
      </c>
      <c r="I432" s="2">
        <v>1</v>
      </c>
      <c r="J432" s="3">
        <v>79075242650</v>
      </c>
      <c r="K432" s="3">
        <v>284109166</v>
      </c>
      <c r="L432">
        <f t="shared" si="18"/>
        <v>0.84225604260063847</v>
      </c>
      <c r="M432">
        <f t="shared" si="19"/>
        <v>0</v>
      </c>
      <c r="N432">
        <f t="shared" si="20"/>
        <v>0</v>
      </c>
    </row>
    <row r="433" spans="1:14">
      <c r="A433" s="4">
        <v>40453</v>
      </c>
      <c r="B433" s="1">
        <v>0.99759759259259262</v>
      </c>
      <c r="C433" t="s">
        <v>28</v>
      </c>
      <c r="D433" s="2">
        <v>1.0000590749</v>
      </c>
      <c r="E433" s="3">
        <v>877</v>
      </c>
      <c r="F433" s="3">
        <v>876</v>
      </c>
      <c r="G433">
        <v>0.36996457910000002</v>
      </c>
      <c r="H433">
        <v>1</v>
      </c>
      <c r="I433" s="2">
        <v>1</v>
      </c>
      <c r="J433" s="3">
        <v>79075243514</v>
      </c>
      <c r="K433" s="3">
        <v>284110000</v>
      </c>
      <c r="L433">
        <f t="shared" si="18"/>
        <v>5.1749612400044498E-2</v>
      </c>
      <c r="M433">
        <f t="shared" si="19"/>
        <v>0</v>
      </c>
      <c r="N433">
        <f t="shared" si="20"/>
        <v>0</v>
      </c>
    </row>
    <row r="434" spans="1:14">
      <c r="A434" s="4">
        <v>40453</v>
      </c>
      <c r="B434" s="1">
        <v>0.99759760416666665</v>
      </c>
      <c r="C434" t="s">
        <v>27</v>
      </c>
      <c r="D434" s="2">
        <v>1.0000589424999999</v>
      </c>
      <c r="E434" s="3">
        <v>5021</v>
      </c>
      <c r="F434" s="3">
        <v>5021</v>
      </c>
      <c r="G434">
        <v>0.87164522150000001</v>
      </c>
      <c r="H434">
        <v>1</v>
      </c>
      <c r="I434" s="2">
        <v>1</v>
      </c>
      <c r="J434" s="3">
        <v>79075248550</v>
      </c>
      <c r="K434" s="3">
        <v>284115000</v>
      </c>
      <c r="L434">
        <f t="shared" si="18"/>
        <v>0.29595029249958316</v>
      </c>
      <c r="M434">
        <f t="shared" si="19"/>
        <v>0</v>
      </c>
      <c r="N434">
        <f t="shared" si="20"/>
        <v>0</v>
      </c>
    </row>
    <row r="435" spans="1:14">
      <c r="A435" s="4">
        <v>40453</v>
      </c>
      <c r="B435" s="1">
        <v>0.99759762731481472</v>
      </c>
      <c r="C435" t="s">
        <v>27</v>
      </c>
      <c r="D435" s="2">
        <v>1.0000590841000001</v>
      </c>
      <c r="E435" s="3">
        <v>19937</v>
      </c>
      <c r="F435" s="3">
        <v>19935</v>
      </c>
      <c r="G435">
        <v>0.29516927339999999</v>
      </c>
      <c r="H435">
        <v>1</v>
      </c>
      <c r="I435" s="2">
        <v>1</v>
      </c>
      <c r="J435" s="3">
        <v>79075268510</v>
      </c>
      <c r="K435" s="3">
        <v>284135000</v>
      </c>
      <c r="L435">
        <f t="shared" si="18"/>
        <v>1.1778415335029422</v>
      </c>
      <c r="M435">
        <f t="shared" si="19"/>
        <v>0</v>
      </c>
      <c r="N435">
        <f t="shared" si="20"/>
        <v>0</v>
      </c>
    </row>
    <row r="436" spans="1:14">
      <c r="A436" s="4">
        <v>40453</v>
      </c>
      <c r="B436" s="1">
        <v>0.99759766203703704</v>
      </c>
      <c r="C436" t="s">
        <v>27</v>
      </c>
      <c r="D436" s="2">
        <v>1.0000586361999999</v>
      </c>
      <c r="E436" s="3">
        <v>29939</v>
      </c>
      <c r="F436" s="3">
        <v>29937</v>
      </c>
      <c r="G436">
        <v>0.21901569700000001</v>
      </c>
      <c r="H436">
        <v>1</v>
      </c>
      <c r="I436" s="2">
        <v>1</v>
      </c>
      <c r="J436" s="3">
        <v>79075298422</v>
      </c>
      <c r="K436" s="3">
        <v>284164791</v>
      </c>
      <c r="L436">
        <f t="shared" si="18"/>
        <v>1.755391919396061</v>
      </c>
      <c r="M436">
        <f t="shared" si="19"/>
        <v>0</v>
      </c>
      <c r="N436">
        <f t="shared" si="20"/>
        <v>0</v>
      </c>
    </row>
    <row r="437" spans="1:14">
      <c r="A437" s="4">
        <v>40453</v>
      </c>
      <c r="B437" s="1">
        <v>0.99759768518518521</v>
      </c>
      <c r="C437" t="s">
        <v>27</v>
      </c>
      <c r="D437" s="2">
        <v>1.0000590660999999</v>
      </c>
      <c r="E437" s="3">
        <v>20067</v>
      </c>
      <c r="F437" s="3">
        <v>20066</v>
      </c>
      <c r="G437">
        <v>0.41585672829999998</v>
      </c>
      <c r="H437">
        <v>1</v>
      </c>
      <c r="I437" s="2">
        <v>1</v>
      </c>
      <c r="J437" s="3">
        <v>79075318512</v>
      </c>
      <c r="K437" s="3">
        <v>284185000</v>
      </c>
      <c r="L437">
        <f t="shared" si="18"/>
        <v>1.1852203626003757</v>
      </c>
      <c r="M437">
        <f t="shared" si="19"/>
        <v>0</v>
      </c>
      <c r="N437">
        <f t="shared" si="20"/>
        <v>0</v>
      </c>
    </row>
    <row r="438" spans="1:14">
      <c r="A438" s="4">
        <v>40453</v>
      </c>
      <c r="B438" s="1">
        <v>0.99759768518518521</v>
      </c>
      <c r="C438" t="s">
        <v>27</v>
      </c>
      <c r="D438" s="2">
        <v>1.0000591205</v>
      </c>
      <c r="E438" s="3">
        <v>1479</v>
      </c>
      <c r="F438" s="3">
        <v>1478</v>
      </c>
      <c r="G438">
        <v>0.21654417179999999</v>
      </c>
      <c r="H438">
        <v>1</v>
      </c>
      <c r="I438" s="2">
        <v>1</v>
      </c>
      <c r="J438" s="3">
        <v>79075319955</v>
      </c>
      <c r="K438" s="3">
        <v>284186458</v>
      </c>
      <c r="L438">
        <f t="shared" si="18"/>
        <v>8.7380099000029077E-2</v>
      </c>
      <c r="M438">
        <f t="shared" si="19"/>
        <v>0</v>
      </c>
      <c r="N438">
        <f t="shared" si="20"/>
        <v>0</v>
      </c>
    </row>
    <row r="439" spans="1:14">
      <c r="A439" s="4">
        <v>40453</v>
      </c>
      <c r="B439" s="1">
        <v>0.99759768518518521</v>
      </c>
      <c r="C439" t="s">
        <v>27</v>
      </c>
      <c r="D439" s="2">
        <v>1.0000588867</v>
      </c>
      <c r="E439" s="3">
        <v>1317</v>
      </c>
      <c r="F439" s="3">
        <v>1316</v>
      </c>
      <c r="G439">
        <v>0.16560713390000001</v>
      </c>
      <c r="H439">
        <v>1</v>
      </c>
      <c r="I439" s="2">
        <v>1</v>
      </c>
      <c r="J439" s="3">
        <v>79075321269</v>
      </c>
      <c r="K439" s="3">
        <v>284187708</v>
      </c>
      <c r="L439">
        <f t="shared" si="18"/>
        <v>7.7494897200040214E-2</v>
      </c>
      <c r="M439">
        <f t="shared" si="19"/>
        <v>0</v>
      </c>
      <c r="N439">
        <f t="shared" si="20"/>
        <v>0</v>
      </c>
    </row>
    <row r="440" spans="1:14">
      <c r="A440" s="4">
        <v>40453</v>
      </c>
      <c r="B440" s="1">
        <v>0.99759768518518521</v>
      </c>
      <c r="C440" t="s">
        <v>27</v>
      </c>
      <c r="D440" s="2">
        <v>1.0000587077</v>
      </c>
      <c r="E440" s="3">
        <v>1301</v>
      </c>
      <c r="F440" s="3">
        <v>1301</v>
      </c>
      <c r="G440">
        <v>0.95230950969999995</v>
      </c>
      <c r="H440">
        <v>1</v>
      </c>
      <c r="I440" s="2">
        <v>1</v>
      </c>
      <c r="J440" s="3">
        <v>79075322568</v>
      </c>
      <c r="K440" s="3">
        <v>284188958</v>
      </c>
      <c r="L440">
        <f t="shared" si="18"/>
        <v>7.637871769998128E-2</v>
      </c>
      <c r="M440">
        <f t="shared" si="19"/>
        <v>0</v>
      </c>
      <c r="N440">
        <f t="shared" si="20"/>
        <v>0</v>
      </c>
    </row>
    <row r="441" spans="1:14">
      <c r="A441" s="4">
        <v>40453</v>
      </c>
      <c r="B441" s="1">
        <v>0.99759768518518521</v>
      </c>
      <c r="C441" t="s">
        <v>27</v>
      </c>
      <c r="D441" s="2">
        <v>1.0000585578000001</v>
      </c>
      <c r="E441" s="3">
        <v>1292</v>
      </c>
      <c r="F441" s="3">
        <v>1291</v>
      </c>
      <c r="G441">
        <v>0.93362893160000004</v>
      </c>
      <c r="H441">
        <v>1</v>
      </c>
      <c r="I441" s="2">
        <v>1</v>
      </c>
      <c r="J441" s="3">
        <v>79075323859</v>
      </c>
      <c r="K441" s="3">
        <v>284190208</v>
      </c>
      <c r="L441">
        <f t="shared" si="18"/>
        <v>7.5598119800133645E-2</v>
      </c>
      <c r="M441">
        <f t="shared" si="19"/>
        <v>0</v>
      </c>
      <c r="N441">
        <f t="shared" si="20"/>
        <v>0</v>
      </c>
    </row>
    <row r="442" spans="1:14">
      <c r="A442" s="4">
        <v>40453</v>
      </c>
      <c r="B442" s="1">
        <v>0.99759768518518521</v>
      </c>
      <c r="C442" t="s">
        <v>27</v>
      </c>
      <c r="D442" s="2">
        <v>1.0000591594999999</v>
      </c>
      <c r="E442" s="3">
        <v>1295</v>
      </c>
      <c r="F442" s="3">
        <v>1294</v>
      </c>
      <c r="G442">
        <v>0.45741667229999999</v>
      </c>
      <c r="H442">
        <v>1</v>
      </c>
      <c r="I442" s="2">
        <v>1</v>
      </c>
      <c r="J442" s="3">
        <v>79075325152</v>
      </c>
      <c r="K442" s="3">
        <v>284191666</v>
      </c>
      <c r="L442">
        <f t="shared" si="18"/>
        <v>7.6552392999928998E-2</v>
      </c>
      <c r="M442">
        <f t="shared" si="19"/>
        <v>0</v>
      </c>
      <c r="N442">
        <f t="shared" si="20"/>
        <v>0</v>
      </c>
    </row>
    <row r="443" spans="1:14">
      <c r="A443" s="4">
        <v>40453</v>
      </c>
      <c r="B443" s="1">
        <v>0.99759768518518521</v>
      </c>
      <c r="C443" t="s">
        <v>27</v>
      </c>
      <c r="D443" s="2">
        <v>1.0000585281000001</v>
      </c>
      <c r="E443" s="3">
        <v>1214</v>
      </c>
      <c r="F443" s="3">
        <v>1213</v>
      </c>
      <c r="G443">
        <v>0.40312425610000002</v>
      </c>
      <c r="H443">
        <v>1</v>
      </c>
      <c r="I443" s="2">
        <v>1</v>
      </c>
      <c r="J443" s="3">
        <v>79075326367</v>
      </c>
      <c r="K443" s="3">
        <v>284192708</v>
      </c>
      <c r="L443">
        <f t="shared" si="18"/>
        <v>7.0994585300013568E-2</v>
      </c>
      <c r="M443">
        <f t="shared" si="19"/>
        <v>0</v>
      </c>
      <c r="N443">
        <f t="shared" si="20"/>
        <v>0</v>
      </c>
    </row>
    <row r="444" spans="1:14">
      <c r="A444" s="4">
        <v>40453</v>
      </c>
      <c r="B444" s="1">
        <v>0.99759776620370377</v>
      </c>
      <c r="C444" t="s">
        <v>29</v>
      </c>
      <c r="D444" s="2">
        <v>1.0000589704</v>
      </c>
      <c r="E444" s="3">
        <v>63369</v>
      </c>
      <c r="F444" s="3">
        <v>63365</v>
      </c>
      <c r="G444">
        <v>1.29929017E-2</v>
      </c>
      <c r="H444">
        <v>1</v>
      </c>
      <c r="I444" s="2">
        <v>1</v>
      </c>
      <c r="J444" s="3">
        <v>79075389992</v>
      </c>
      <c r="K444" s="3">
        <v>284256458</v>
      </c>
      <c r="L444">
        <f t="shared" si="18"/>
        <v>3.7366593960032333</v>
      </c>
      <c r="M444">
        <f t="shared" si="19"/>
        <v>0</v>
      </c>
      <c r="N444">
        <f t="shared" si="20"/>
        <v>0</v>
      </c>
    </row>
    <row r="445" spans="1:14">
      <c r="A445" s="4">
        <v>40453</v>
      </c>
      <c r="B445" s="1">
        <v>0.99759776620370377</v>
      </c>
      <c r="C445" t="s">
        <v>27</v>
      </c>
      <c r="D445" s="2">
        <v>1.0000588351999999</v>
      </c>
      <c r="E445" s="3">
        <v>1751</v>
      </c>
      <c r="F445" s="3">
        <v>1751</v>
      </c>
      <c r="G445">
        <v>0.21650755960000001</v>
      </c>
      <c r="H445">
        <v>1</v>
      </c>
      <c r="I445" s="2">
        <v>1</v>
      </c>
      <c r="J445" s="3">
        <v>79075391487</v>
      </c>
      <c r="K445" s="3">
        <v>284257916</v>
      </c>
      <c r="L445">
        <f t="shared" si="18"/>
        <v>0.10302043519982362</v>
      </c>
      <c r="M445">
        <f t="shared" si="19"/>
        <v>0</v>
      </c>
      <c r="N445">
        <f t="shared" si="20"/>
        <v>0</v>
      </c>
    </row>
    <row r="446" spans="1:14">
      <c r="A446" s="4">
        <v>40453</v>
      </c>
      <c r="B446" s="1">
        <v>0.99759776620370377</v>
      </c>
      <c r="C446" t="s">
        <v>25</v>
      </c>
      <c r="D446" s="2">
        <v>1.0000592687000001</v>
      </c>
      <c r="E446" s="3">
        <v>2162</v>
      </c>
      <c r="F446" s="3">
        <v>2162</v>
      </c>
      <c r="G446">
        <v>0.60613097439999997</v>
      </c>
      <c r="H446">
        <v>1</v>
      </c>
      <c r="I446" s="2">
        <v>1</v>
      </c>
      <c r="J446" s="3">
        <v>79075393660</v>
      </c>
      <c r="K446" s="3">
        <v>284260208</v>
      </c>
      <c r="L446">
        <f t="shared" si="18"/>
        <v>0.12813892939993821</v>
      </c>
      <c r="M446">
        <f t="shared" si="19"/>
        <v>0</v>
      </c>
      <c r="N446">
        <f t="shared" si="20"/>
        <v>0</v>
      </c>
    </row>
    <row r="447" spans="1:14">
      <c r="A447" s="4">
        <v>40453</v>
      </c>
      <c r="B447" s="1">
        <v>0.99759782407407405</v>
      </c>
      <c r="C447" t="s">
        <v>25</v>
      </c>
      <c r="D447" s="2">
        <v>1.0000586318</v>
      </c>
      <c r="E447" s="3">
        <v>44831</v>
      </c>
      <c r="F447" s="3">
        <v>44828</v>
      </c>
      <c r="G447">
        <v>5.2948193599999999E-2</v>
      </c>
      <c r="H447">
        <v>1</v>
      </c>
      <c r="I447" s="2">
        <v>1</v>
      </c>
      <c r="J447" s="3">
        <v>79075438624</v>
      </c>
      <c r="K447" s="3">
        <v>284305000</v>
      </c>
      <c r="L447">
        <f t="shared" si="18"/>
        <v>2.6283463303989265</v>
      </c>
      <c r="M447">
        <f t="shared" si="19"/>
        <v>0</v>
      </c>
      <c r="N447">
        <f t="shared" si="20"/>
        <v>0</v>
      </c>
    </row>
    <row r="448" spans="1:14">
      <c r="A448" s="4">
        <v>40453</v>
      </c>
      <c r="B448" s="1">
        <v>0.99759782407407405</v>
      </c>
      <c r="C448" t="s">
        <v>26</v>
      </c>
      <c r="D448" s="2">
        <v>1.0000592150000001</v>
      </c>
      <c r="E448" s="3">
        <v>1230</v>
      </c>
      <c r="F448" s="3">
        <v>1230</v>
      </c>
      <c r="G448">
        <v>0.39746108460000001</v>
      </c>
      <c r="H448">
        <v>1</v>
      </c>
      <c r="I448" s="2">
        <v>1</v>
      </c>
      <c r="J448" s="3">
        <v>79075439714</v>
      </c>
      <c r="K448" s="3">
        <v>284306250</v>
      </c>
      <c r="L448">
        <f t="shared" si="18"/>
        <v>7.2834450000073048E-2</v>
      </c>
      <c r="M448">
        <f t="shared" si="19"/>
        <v>0</v>
      </c>
      <c r="N448">
        <f t="shared" si="20"/>
        <v>0</v>
      </c>
    </row>
    <row r="449" spans="1:14">
      <c r="A449" s="4">
        <v>40453</v>
      </c>
      <c r="B449" s="1">
        <v>0.99759782407407405</v>
      </c>
      <c r="C449" t="s">
        <v>26</v>
      </c>
      <c r="D449" s="2">
        <v>1.0000586422</v>
      </c>
      <c r="E449" s="3">
        <v>1409</v>
      </c>
      <c r="F449" s="3">
        <v>1409</v>
      </c>
      <c r="G449">
        <v>0.66562735100000003</v>
      </c>
      <c r="H449">
        <v>1</v>
      </c>
      <c r="I449" s="2">
        <v>1</v>
      </c>
      <c r="J449" s="3">
        <v>79075441121</v>
      </c>
      <c r="K449" s="3">
        <v>284307500</v>
      </c>
      <c r="L449">
        <f t="shared" si="18"/>
        <v>8.2626859800029706E-2</v>
      </c>
      <c r="M449">
        <f t="shared" si="19"/>
        <v>0</v>
      </c>
      <c r="N449">
        <f t="shared" si="20"/>
        <v>0</v>
      </c>
    </row>
    <row r="450" spans="1:14">
      <c r="A450" s="4">
        <v>40453</v>
      </c>
      <c r="B450" s="1">
        <v>0.99759782407407405</v>
      </c>
      <c r="C450" t="s">
        <v>25</v>
      </c>
      <c r="D450" s="2">
        <v>1.0000589337000001</v>
      </c>
      <c r="E450" s="3">
        <v>971</v>
      </c>
      <c r="F450" s="3">
        <v>971</v>
      </c>
      <c r="G450">
        <v>0.9118230101</v>
      </c>
      <c r="H450">
        <v>1</v>
      </c>
      <c r="I450" s="2">
        <v>1</v>
      </c>
      <c r="J450" s="3">
        <v>79075442082</v>
      </c>
      <c r="K450" s="3">
        <v>284308541</v>
      </c>
      <c r="L450">
        <f t="shared" si="18"/>
        <v>5.7224622700118744E-2</v>
      </c>
      <c r="M450">
        <f t="shared" si="19"/>
        <v>0</v>
      </c>
      <c r="N450">
        <f t="shared" si="20"/>
        <v>0</v>
      </c>
    </row>
    <row r="451" spans="1:14">
      <c r="A451" s="4">
        <v>40453</v>
      </c>
      <c r="B451" s="1">
        <v>0.99759782407407405</v>
      </c>
      <c r="C451" t="s">
        <v>27</v>
      </c>
      <c r="D451" s="2">
        <v>1.0000592143</v>
      </c>
      <c r="E451" s="3">
        <v>759</v>
      </c>
      <c r="F451" s="3">
        <v>758</v>
      </c>
      <c r="G451">
        <v>0.75641595939999995</v>
      </c>
      <c r="H451">
        <v>1</v>
      </c>
      <c r="I451" s="2">
        <v>1</v>
      </c>
      <c r="J451" s="3">
        <v>79075442839</v>
      </c>
      <c r="K451" s="3">
        <v>284309375</v>
      </c>
      <c r="L451">
        <f t="shared" ref="L451:L514" si="21">F451*D451-F451</f>
        <v>4.4884439399993425E-2</v>
      </c>
      <c r="M451">
        <f t="shared" ref="M451:M514" si="22">F451*H451-F451</f>
        <v>0</v>
      </c>
      <c r="N451">
        <f t="shared" ref="N451:N514" si="23">I451*F451-F451</f>
        <v>0</v>
      </c>
    </row>
    <row r="452" spans="1:14">
      <c r="A452" s="4">
        <v>40453</v>
      </c>
      <c r="B452" s="1">
        <v>0.99759783564814819</v>
      </c>
      <c r="C452" t="s">
        <v>25</v>
      </c>
      <c r="D452" s="2">
        <v>1.0000586681999999</v>
      </c>
      <c r="E452" s="3">
        <v>12605</v>
      </c>
      <c r="F452" s="3">
        <v>12604</v>
      </c>
      <c r="G452">
        <v>0.29943458360000003</v>
      </c>
      <c r="H452">
        <v>1</v>
      </c>
      <c r="I452" s="2">
        <v>1</v>
      </c>
      <c r="J452" s="3">
        <v>79075455696</v>
      </c>
      <c r="K452" s="3">
        <v>284322083</v>
      </c>
      <c r="L452">
        <f t="shared" si="21"/>
        <v>0.73945399279909907</v>
      </c>
      <c r="M452">
        <f t="shared" si="22"/>
        <v>0</v>
      </c>
      <c r="N452">
        <f t="shared" si="23"/>
        <v>0</v>
      </c>
    </row>
    <row r="453" spans="1:14">
      <c r="A453" s="4">
        <v>40453</v>
      </c>
      <c r="B453" s="1">
        <v>0.99759788194444443</v>
      </c>
      <c r="C453" t="s">
        <v>27</v>
      </c>
      <c r="D453" s="2">
        <v>1.0000585518</v>
      </c>
      <c r="E453" s="3">
        <v>32974</v>
      </c>
      <c r="F453" s="3">
        <v>32972</v>
      </c>
      <c r="G453">
        <v>1.22105889E-2</v>
      </c>
      <c r="H453">
        <v>1</v>
      </c>
      <c r="I453" s="2">
        <v>1</v>
      </c>
      <c r="J453" s="3">
        <v>79075488434</v>
      </c>
      <c r="K453" s="3">
        <v>284354791</v>
      </c>
      <c r="L453">
        <f t="shared" si="21"/>
        <v>1.9305699496035231</v>
      </c>
      <c r="M453">
        <f t="shared" si="22"/>
        <v>0</v>
      </c>
      <c r="N453">
        <f t="shared" si="23"/>
        <v>0</v>
      </c>
    </row>
    <row r="454" spans="1:14">
      <c r="A454" s="4">
        <v>40453</v>
      </c>
      <c r="B454" s="1">
        <v>0.99759793981481482</v>
      </c>
      <c r="C454" t="s">
        <v>27</v>
      </c>
      <c r="D454" s="2">
        <v>1.0000591244000001</v>
      </c>
      <c r="E454" s="3">
        <v>50189</v>
      </c>
      <c r="F454" s="3">
        <v>50187</v>
      </c>
      <c r="G454">
        <v>0.76159141590000001</v>
      </c>
      <c r="H454">
        <v>1</v>
      </c>
      <c r="I454" s="2">
        <v>1</v>
      </c>
      <c r="J454" s="3">
        <v>79075538691</v>
      </c>
      <c r="K454" s="3">
        <v>284405208</v>
      </c>
      <c r="L454">
        <f t="shared" si="21"/>
        <v>2.9672762628033524</v>
      </c>
      <c r="M454">
        <f t="shared" si="22"/>
        <v>0</v>
      </c>
      <c r="N454">
        <f t="shared" si="23"/>
        <v>0</v>
      </c>
    </row>
    <row r="455" spans="1:14">
      <c r="A455" s="4">
        <v>40453</v>
      </c>
      <c r="B455" s="1">
        <v>0.99759799768518509</v>
      </c>
      <c r="C455" t="s">
        <v>27</v>
      </c>
      <c r="D455" s="2">
        <v>1.0000588257</v>
      </c>
      <c r="E455" s="3">
        <v>49862</v>
      </c>
      <c r="F455" s="3">
        <v>49859</v>
      </c>
      <c r="G455">
        <v>0.66454849760000001</v>
      </c>
      <c r="H455">
        <v>1</v>
      </c>
      <c r="I455" s="2">
        <v>1</v>
      </c>
      <c r="J455" s="3">
        <v>79075588562</v>
      </c>
      <c r="K455" s="3">
        <v>284455000</v>
      </c>
      <c r="L455">
        <f t="shared" si="21"/>
        <v>2.9329905763006536</v>
      </c>
      <c r="M455">
        <f t="shared" si="22"/>
        <v>0</v>
      </c>
      <c r="N455">
        <f t="shared" si="23"/>
        <v>0</v>
      </c>
    </row>
    <row r="456" spans="1:14">
      <c r="A456" s="4">
        <v>40453</v>
      </c>
      <c r="B456" s="1">
        <v>0.99759802083333327</v>
      </c>
      <c r="C456" t="s">
        <v>27</v>
      </c>
      <c r="D456" s="2">
        <v>1.0000592333</v>
      </c>
      <c r="E456" s="3">
        <v>19973</v>
      </c>
      <c r="F456" s="3">
        <v>19972</v>
      </c>
      <c r="G456">
        <v>0.72998870540000005</v>
      </c>
      <c r="H456">
        <v>1</v>
      </c>
      <c r="I456" s="2">
        <v>1</v>
      </c>
      <c r="J456" s="3">
        <v>79075608449</v>
      </c>
      <c r="K456" s="3">
        <v>284475000</v>
      </c>
      <c r="L456">
        <f t="shared" si="21"/>
        <v>1.183007467599964</v>
      </c>
      <c r="M456">
        <f t="shared" si="22"/>
        <v>0</v>
      </c>
      <c r="N456">
        <f t="shared" si="23"/>
        <v>0</v>
      </c>
    </row>
    <row r="457" spans="1:14">
      <c r="A457" s="4">
        <v>40453</v>
      </c>
      <c r="B457" s="1">
        <v>0.99759804398148155</v>
      </c>
      <c r="C457" t="s">
        <v>27</v>
      </c>
      <c r="D457" s="2">
        <v>1.0000591378000001</v>
      </c>
      <c r="E457" s="3">
        <v>20012</v>
      </c>
      <c r="F457" s="3">
        <v>20010</v>
      </c>
      <c r="G457">
        <v>0.20909304540000001</v>
      </c>
      <c r="H457">
        <v>1</v>
      </c>
      <c r="I457" s="2">
        <v>1</v>
      </c>
      <c r="J457" s="3">
        <v>79075628474</v>
      </c>
      <c r="K457" s="3">
        <v>284495000</v>
      </c>
      <c r="L457">
        <f t="shared" si="21"/>
        <v>1.1833473780025088</v>
      </c>
      <c r="M457">
        <f t="shared" si="22"/>
        <v>0</v>
      </c>
      <c r="N457">
        <f t="shared" si="23"/>
        <v>0</v>
      </c>
    </row>
    <row r="458" spans="1:14">
      <c r="A458" s="4">
        <v>40453</v>
      </c>
      <c r="B458" s="1">
        <v>0.99759806712962973</v>
      </c>
      <c r="C458" t="s">
        <v>27</v>
      </c>
      <c r="D458" s="2">
        <v>1.0000592720000001</v>
      </c>
      <c r="E458" s="3">
        <v>19986</v>
      </c>
      <c r="F458" s="3">
        <v>19984</v>
      </c>
      <c r="G458">
        <v>0.1243474297</v>
      </c>
      <c r="H458">
        <v>1</v>
      </c>
      <c r="I458" s="2">
        <v>1</v>
      </c>
      <c r="J458" s="3">
        <v>79075648436</v>
      </c>
      <c r="K458" s="3">
        <v>284515000</v>
      </c>
      <c r="L458">
        <f t="shared" si="21"/>
        <v>1.1844916480004031</v>
      </c>
      <c r="M458">
        <f t="shared" si="22"/>
        <v>0</v>
      </c>
      <c r="N458">
        <f t="shared" si="23"/>
        <v>0</v>
      </c>
    </row>
    <row r="459" spans="1:14">
      <c r="A459" s="4">
        <v>40453</v>
      </c>
      <c r="B459" s="1">
        <v>0.99759809027777779</v>
      </c>
      <c r="C459" t="s">
        <v>27</v>
      </c>
      <c r="D459" s="2">
        <v>1.0000592749999999</v>
      </c>
      <c r="E459" s="3">
        <v>20002</v>
      </c>
      <c r="F459" s="3">
        <v>20000</v>
      </c>
      <c r="G459">
        <v>0.1168022566</v>
      </c>
      <c r="H459">
        <v>1</v>
      </c>
      <c r="I459" s="2">
        <v>1</v>
      </c>
      <c r="J459" s="3">
        <v>79075668434</v>
      </c>
      <c r="K459" s="3">
        <v>284535000</v>
      </c>
      <c r="L459">
        <f t="shared" si="21"/>
        <v>1.1854999999995925</v>
      </c>
      <c r="M459">
        <f t="shared" si="22"/>
        <v>0</v>
      </c>
      <c r="N459">
        <f t="shared" si="23"/>
        <v>0</v>
      </c>
    </row>
    <row r="460" spans="1:14">
      <c r="A460" s="4">
        <v>40453</v>
      </c>
      <c r="B460" s="1">
        <v>0.997598125</v>
      </c>
      <c r="C460" t="s">
        <v>27</v>
      </c>
      <c r="D460" s="2">
        <v>1.0000592685</v>
      </c>
      <c r="E460" s="3">
        <v>29979</v>
      </c>
      <c r="F460" s="3">
        <v>29978</v>
      </c>
      <c r="G460">
        <v>0.62283353129999997</v>
      </c>
      <c r="H460">
        <v>1</v>
      </c>
      <c r="I460" s="2">
        <v>1</v>
      </c>
      <c r="J460" s="3">
        <v>79075698434</v>
      </c>
      <c r="K460" s="3">
        <v>284565000</v>
      </c>
      <c r="L460">
        <f t="shared" si="21"/>
        <v>1.776751093002531</v>
      </c>
      <c r="M460">
        <f t="shared" si="22"/>
        <v>0</v>
      </c>
      <c r="N460">
        <f t="shared" si="23"/>
        <v>0</v>
      </c>
    </row>
    <row r="461" spans="1:14">
      <c r="A461" s="4">
        <v>40453</v>
      </c>
      <c r="B461" s="1">
        <v>0.99759814814814807</v>
      </c>
      <c r="C461" t="s">
        <v>27</v>
      </c>
      <c r="D461" s="2">
        <v>1.0000588378999999</v>
      </c>
      <c r="E461" s="3">
        <v>20104</v>
      </c>
      <c r="F461" s="3">
        <v>20103</v>
      </c>
      <c r="G461">
        <v>0.8079674952</v>
      </c>
      <c r="H461">
        <v>1</v>
      </c>
      <c r="I461" s="2">
        <v>1</v>
      </c>
      <c r="J461" s="3">
        <v>79075718551</v>
      </c>
      <c r="K461" s="3">
        <v>284585000</v>
      </c>
      <c r="L461">
        <f t="shared" si="21"/>
        <v>1.1828183036996052</v>
      </c>
      <c r="M461">
        <f t="shared" si="22"/>
        <v>0</v>
      </c>
      <c r="N461">
        <f t="shared" si="23"/>
        <v>0</v>
      </c>
    </row>
    <row r="462" spans="1:14">
      <c r="A462" s="4">
        <v>40453</v>
      </c>
      <c r="B462" s="1">
        <v>0.99759814814814807</v>
      </c>
      <c r="C462" t="s">
        <v>27</v>
      </c>
      <c r="D462" s="2">
        <v>1.0000589395999999</v>
      </c>
      <c r="E462" s="3">
        <v>1471</v>
      </c>
      <c r="F462" s="3">
        <v>1471</v>
      </c>
      <c r="G462">
        <v>0.80958749910000005</v>
      </c>
      <c r="H462">
        <v>1</v>
      </c>
      <c r="I462" s="2">
        <v>1</v>
      </c>
      <c r="J462" s="3">
        <v>79075719981</v>
      </c>
      <c r="K462" s="3">
        <v>284586458</v>
      </c>
      <c r="L462">
        <f t="shared" si="21"/>
        <v>8.6700151599870878E-2</v>
      </c>
      <c r="M462">
        <f t="shared" si="22"/>
        <v>0</v>
      </c>
      <c r="N462">
        <f t="shared" si="23"/>
        <v>0</v>
      </c>
    </row>
    <row r="463" spans="1:14">
      <c r="A463" s="4">
        <v>40453</v>
      </c>
      <c r="B463" s="1">
        <v>0.99759814814814807</v>
      </c>
      <c r="C463" t="s">
        <v>27</v>
      </c>
      <c r="D463" s="2">
        <v>1.000058739</v>
      </c>
      <c r="E463" s="3">
        <v>1308</v>
      </c>
      <c r="F463" s="3">
        <v>1307</v>
      </c>
      <c r="G463">
        <v>0.52785333249999999</v>
      </c>
      <c r="H463">
        <v>1</v>
      </c>
      <c r="I463" s="2">
        <v>1</v>
      </c>
      <c r="J463" s="3">
        <v>79075721286</v>
      </c>
      <c r="K463" s="3">
        <v>284587708</v>
      </c>
      <c r="L463">
        <f t="shared" si="21"/>
        <v>7.6771872999870538E-2</v>
      </c>
      <c r="M463">
        <f t="shared" si="22"/>
        <v>0</v>
      </c>
      <c r="N463">
        <f t="shared" si="23"/>
        <v>0</v>
      </c>
    </row>
    <row r="464" spans="1:14">
      <c r="A464" s="4">
        <v>40453</v>
      </c>
      <c r="B464" s="1">
        <v>0.99759814814814807</v>
      </c>
      <c r="C464" t="s">
        <v>27</v>
      </c>
      <c r="D464" s="2">
        <v>1.0000585930000001</v>
      </c>
      <c r="E464" s="3">
        <v>1289</v>
      </c>
      <c r="F464" s="3">
        <v>1289</v>
      </c>
      <c r="G464">
        <v>0.79125001100000003</v>
      </c>
      <c r="H464">
        <v>1</v>
      </c>
      <c r="I464" s="2">
        <v>1</v>
      </c>
      <c r="J464" s="3">
        <v>79075722576</v>
      </c>
      <c r="K464" s="3">
        <v>284588958</v>
      </c>
      <c r="L464">
        <f t="shared" si="21"/>
        <v>7.5526377000187495E-2</v>
      </c>
      <c r="M464">
        <f t="shared" si="22"/>
        <v>0</v>
      </c>
      <c r="N464">
        <f t="shared" si="23"/>
        <v>0</v>
      </c>
    </row>
    <row r="465" spans="1:14">
      <c r="A465" s="4">
        <v>40453</v>
      </c>
      <c r="B465" s="1">
        <v>0.99759814814814807</v>
      </c>
      <c r="C465" t="s">
        <v>27</v>
      </c>
      <c r="D465" s="2">
        <v>1.0000591245999999</v>
      </c>
      <c r="E465" s="3">
        <v>1314</v>
      </c>
      <c r="F465" s="3">
        <v>1313</v>
      </c>
      <c r="G465">
        <v>9.6683436999999997E-2</v>
      </c>
      <c r="H465">
        <v>1</v>
      </c>
      <c r="I465" s="2">
        <v>1</v>
      </c>
      <c r="J465" s="3">
        <v>79075723888</v>
      </c>
      <c r="K465" s="3">
        <v>284590416</v>
      </c>
      <c r="L465">
        <f t="shared" si="21"/>
        <v>7.7630599799931588E-2</v>
      </c>
      <c r="M465">
        <f t="shared" si="22"/>
        <v>0</v>
      </c>
      <c r="N465">
        <f t="shared" si="23"/>
        <v>0</v>
      </c>
    </row>
    <row r="466" spans="1:14">
      <c r="A466" s="4">
        <v>40453</v>
      </c>
      <c r="B466" s="1">
        <v>0.99759814814814807</v>
      </c>
      <c r="C466" t="s">
        <v>27</v>
      </c>
      <c r="D466" s="2">
        <v>1.0000589203000001</v>
      </c>
      <c r="E466" s="3">
        <v>1306</v>
      </c>
      <c r="F466" s="3">
        <v>1306</v>
      </c>
      <c r="G466">
        <v>0.59545245209999997</v>
      </c>
      <c r="H466">
        <v>1</v>
      </c>
      <c r="I466" s="2">
        <v>1</v>
      </c>
      <c r="J466" s="3">
        <v>79075725194</v>
      </c>
      <c r="K466" s="3">
        <v>284591666</v>
      </c>
      <c r="L466">
        <f t="shared" si="21"/>
        <v>7.6949911800056725E-2</v>
      </c>
      <c r="M466">
        <f t="shared" si="22"/>
        <v>0</v>
      </c>
      <c r="N466">
        <f t="shared" si="23"/>
        <v>0</v>
      </c>
    </row>
    <row r="467" spans="1:14">
      <c r="A467" s="4">
        <v>40453</v>
      </c>
      <c r="B467" s="1">
        <v>0.99759814814814807</v>
      </c>
      <c r="C467" t="s">
        <v>27</v>
      </c>
      <c r="D467" s="2">
        <v>1.0000590220000001</v>
      </c>
      <c r="E467" s="3">
        <v>1219</v>
      </c>
      <c r="F467" s="3">
        <v>1218</v>
      </c>
      <c r="G467">
        <v>0.48355556090000001</v>
      </c>
      <c r="H467">
        <v>1</v>
      </c>
      <c r="I467" s="2">
        <v>1</v>
      </c>
      <c r="J467" s="3">
        <v>79075726416</v>
      </c>
      <c r="K467" s="3">
        <v>284592916</v>
      </c>
      <c r="L467">
        <f t="shared" si="21"/>
        <v>7.1888796000166622E-2</v>
      </c>
      <c r="M467">
        <f t="shared" si="22"/>
        <v>0</v>
      </c>
      <c r="N467">
        <f t="shared" si="23"/>
        <v>0</v>
      </c>
    </row>
    <row r="468" spans="1:14">
      <c r="A468" s="4">
        <v>40453</v>
      </c>
      <c r="B468" s="1">
        <v>0.99759822916666663</v>
      </c>
      <c r="C468" t="s">
        <v>29</v>
      </c>
      <c r="D468" s="2">
        <v>1.0000586765999999</v>
      </c>
      <c r="E468" s="3">
        <v>64813</v>
      </c>
      <c r="F468" s="3">
        <v>64810</v>
      </c>
      <c r="G468">
        <v>0.7853854951</v>
      </c>
      <c r="H468">
        <v>1</v>
      </c>
      <c r="I468" s="2">
        <v>1</v>
      </c>
      <c r="J468" s="3">
        <v>79075791507</v>
      </c>
      <c r="K468" s="3">
        <v>284657916</v>
      </c>
      <c r="L468">
        <f t="shared" si="21"/>
        <v>3.802830445994914</v>
      </c>
      <c r="M468">
        <f t="shared" si="22"/>
        <v>0</v>
      </c>
      <c r="N468">
        <f t="shared" si="23"/>
        <v>0</v>
      </c>
    </row>
    <row r="469" spans="1:14">
      <c r="A469" s="4">
        <v>40453</v>
      </c>
      <c r="B469" s="1">
        <v>0.99759822916666663</v>
      </c>
      <c r="C469" t="s">
        <v>27</v>
      </c>
      <c r="D469" s="2">
        <v>1.0000586435000001</v>
      </c>
      <c r="E469" s="3">
        <v>1746</v>
      </c>
      <c r="F469" s="3">
        <v>1745</v>
      </c>
      <c r="G469">
        <v>0.114534108</v>
      </c>
      <c r="H469">
        <v>1</v>
      </c>
      <c r="I469" s="2">
        <v>1</v>
      </c>
      <c r="J469" s="3">
        <v>79075792975</v>
      </c>
      <c r="K469" s="3">
        <v>284659375</v>
      </c>
      <c r="L469">
        <f t="shared" si="21"/>
        <v>0.10233290750011292</v>
      </c>
      <c r="M469">
        <f t="shared" si="22"/>
        <v>0</v>
      </c>
      <c r="N469">
        <f t="shared" si="23"/>
        <v>0</v>
      </c>
    </row>
    <row r="470" spans="1:14">
      <c r="A470" s="4">
        <v>40453</v>
      </c>
      <c r="B470" s="1">
        <v>0.99759822916666663</v>
      </c>
      <c r="C470" t="s">
        <v>25</v>
      </c>
      <c r="D470" s="2">
        <v>1.0000589236999999</v>
      </c>
      <c r="E470" s="3">
        <v>1177</v>
      </c>
      <c r="F470" s="3">
        <v>1176</v>
      </c>
      <c r="G470">
        <v>5.7088399300000002E-2</v>
      </c>
      <c r="H470">
        <v>1</v>
      </c>
      <c r="I470" s="2">
        <v>1</v>
      </c>
      <c r="J470" s="3">
        <v>79075794148</v>
      </c>
      <c r="K470" s="3">
        <v>284660625</v>
      </c>
      <c r="L470">
        <f t="shared" si="21"/>
        <v>6.929427119985121E-2</v>
      </c>
      <c r="M470">
        <f t="shared" si="22"/>
        <v>0</v>
      </c>
      <c r="N470">
        <f t="shared" si="23"/>
        <v>0</v>
      </c>
    </row>
    <row r="471" spans="1:14">
      <c r="A471" s="4">
        <v>40453</v>
      </c>
      <c r="B471" s="1">
        <v>0.99759824074074077</v>
      </c>
      <c r="C471" t="s">
        <v>26</v>
      </c>
      <c r="D471" s="2">
        <v>1.0000587253</v>
      </c>
      <c r="E471" s="3">
        <v>7759</v>
      </c>
      <c r="F471" s="3">
        <v>7759</v>
      </c>
      <c r="G471">
        <v>0.55426093379999997</v>
      </c>
      <c r="H471">
        <v>1</v>
      </c>
      <c r="I471" s="2">
        <v>1</v>
      </c>
      <c r="J471" s="3">
        <v>79075802118</v>
      </c>
      <c r="K471" s="3">
        <v>284668541</v>
      </c>
      <c r="L471">
        <f t="shared" si="21"/>
        <v>0.45564960269985022</v>
      </c>
      <c r="M471">
        <f t="shared" si="22"/>
        <v>0</v>
      </c>
      <c r="N471">
        <f t="shared" si="23"/>
        <v>0</v>
      </c>
    </row>
    <row r="472" spans="1:14">
      <c r="A472" s="4">
        <v>40453</v>
      </c>
      <c r="B472" s="1">
        <v>0.99759824074074077</v>
      </c>
      <c r="C472" t="s">
        <v>26</v>
      </c>
      <c r="D472" s="2">
        <v>1.0000590563</v>
      </c>
      <c r="E472" s="3">
        <v>1985</v>
      </c>
      <c r="F472" s="3">
        <v>1985</v>
      </c>
      <c r="G472">
        <v>0.82265254669999999</v>
      </c>
      <c r="H472">
        <v>1</v>
      </c>
      <c r="I472" s="2">
        <v>1</v>
      </c>
      <c r="J472" s="3">
        <v>79075803902</v>
      </c>
      <c r="K472" s="3">
        <v>284670416</v>
      </c>
      <c r="L472">
        <f t="shared" si="21"/>
        <v>0.11722675550004169</v>
      </c>
      <c r="M472">
        <f t="shared" si="22"/>
        <v>0</v>
      </c>
      <c r="N472">
        <f t="shared" si="23"/>
        <v>0</v>
      </c>
    </row>
    <row r="473" spans="1:14">
      <c r="A473" s="4">
        <v>40453</v>
      </c>
      <c r="B473" s="1">
        <v>0.99759824074074077</v>
      </c>
      <c r="C473" t="s">
        <v>25</v>
      </c>
      <c r="D473" s="2">
        <v>1.0000592454999999</v>
      </c>
      <c r="E473" s="3">
        <v>999</v>
      </c>
      <c r="F473" s="3">
        <v>998</v>
      </c>
      <c r="G473">
        <v>9.27931424E-2</v>
      </c>
      <c r="H473">
        <v>1</v>
      </c>
      <c r="I473" s="2">
        <v>1</v>
      </c>
      <c r="J473" s="3">
        <v>79075804892</v>
      </c>
      <c r="K473" s="3">
        <v>284671458</v>
      </c>
      <c r="L473">
        <f t="shared" si="21"/>
        <v>5.9127008999894315E-2</v>
      </c>
      <c r="M473">
        <f t="shared" si="22"/>
        <v>0</v>
      </c>
      <c r="N473">
        <f t="shared" si="23"/>
        <v>0</v>
      </c>
    </row>
    <row r="474" spans="1:14">
      <c r="A474" s="4">
        <v>40453</v>
      </c>
      <c r="B474" s="1">
        <v>0.9975982523148148</v>
      </c>
      <c r="C474" t="s">
        <v>25</v>
      </c>
      <c r="D474" s="2">
        <v>1.0000590938</v>
      </c>
      <c r="E474" s="3">
        <v>11068</v>
      </c>
      <c r="F474" s="3">
        <v>11068</v>
      </c>
      <c r="G474">
        <v>0.59010126259999995</v>
      </c>
      <c r="H474">
        <v>1</v>
      </c>
      <c r="I474" s="2">
        <v>1</v>
      </c>
      <c r="J474" s="3">
        <v>79075816183</v>
      </c>
      <c r="K474" s="3">
        <v>284682708</v>
      </c>
      <c r="L474">
        <f t="shared" si="21"/>
        <v>0.65405017840021173</v>
      </c>
      <c r="M474">
        <f t="shared" si="22"/>
        <v>0</v>
      </c>
      <c r="N474">
        <f t="shared" si="23"/>
        <v>0</v>
      </c>
    </row>
    <row r="475" spans="1:14">
      <c r="A475" s="4">
        <v>40453</v>
      </c>
      <c r="B475" s="1">
        <v>0.99759828703703712</v>
      </c>
      <c r="C475" t="s">
        <v>27</v>
      </c>
      <c r="D475" s="2">
        <v>1.0000587721</v>
      </c>
      <c r="E475" s="3">
        <v>22796</v>
      </c>
      <c r="F475" s="3">
        <v>22794</v>
      </c>
      <c r="G475">
        <v>0.1021046843</v>
      </c>
      <c r="H475">
        <v>1</v>
      </c>
      <c r="I475" s="2">
        <v>1</v>
      </c>
      <c r="J475" s="3">
        <v>79075838770</v>
      </c>
      <c r="K475" s="3">
        <v>284705208</v>
      </c>
      <c r="L475">
        <f t="shared" si="21"/>
        <v>1.3396512474027986</v>
      </c>
      <c r="M475">
        <f t="shared" si="22"/>
        <v>0</v>
      </c>
      <c r="N475">
        <f t="shared" si="23"/>
        <v>0</v>
      </c>
    </row>
    <row r="476" spans="1:14">
      <c r="A476" s="4">
        <v>40453</v>
      </c>
      <c r="B476" s="1">
        <v>0.9975983449074074</v>
      </c>
      <c r="C476" t="s">
        <v>27</v>
      </c>
      <c r="D476" s="2">
        <v>1.0000586485</v>
      </c>
      <c r="E476" s="3">
        <v>49757</v>
      </c>
      <c r="F476" s="3">
        <v>49755</v>
      </c>
      <c r="G476">
        <v>0.67819794079999995</v>
      </c>
      <c r="H476">
        <v>1</v>
      </c>
      <c r="I476" s="2">
        <v>1</v>
      </c>
      <c r="J476" s="3">
        <v>79075888801</v>
      </c>
      <c r="K476" s="3">
        <v>284755208</v>
      </c>
      <c r="L476">
        <f t="shared" si="21"/>
        <v>2.9180561175016919</v>
      </c>
      <c r="M476">
        <f t="shared" si="22"/>
        <v>0</v>
      </c>
      <c r="N476">
        <f t="shared" si="23"/>
        <v>0</v>
      </c>
    </row>
    <row r="477" spans="1:14">
      <c r="A477" s="4">
        <v>40453</v>
      </c>
      <c r="B477" s="1">
        <v>0.99759840277777778</v>
      </c>
      <c r="C477" t="s">
        <v>27</v>
      </c>
      <c r="D477" s="2">
        <v>1.0000586997000001</v>
      </c>
      <c r="E477" s="3">
        <v>50044</v>
      </c>
      <c r="F477" s="3">
        <v>50041</v>
      </c>
      <c r="G477">
        <v>0.61536171100000003</v>
      </c>
      <c r="H477">
        <v>1</v>
      </c>
      <c r="I477" s="2">
        <v>1</v>
      </c>
      <c r="J477" s="3">
        <v>79075938784</v>
      </c>
      <c r="K477" s="3">
        <v>284805208</v>
      </c>
      <c r="L477">
        <f t="shared" si="21"/>
        <v>2.9373916877011652</v>
      </c>
      <c r="M477">
        <f t="shared" si="22"/>
        <v>0</v>
      </c>
      <c r="N477">
        <f t="shared" si="23"/>
        <v>0</v>
      </c>
    </row>
    <row r="478" spans="1:14">
      <c r="A478" s="4">
        <v>40453</v>
      </c>
      <c r="B478" s="1">
        <v>0.99759846064814817</v>
      </c>
      <c r="C478" t="s">
        <v>27</v>
      </c>
      <c r="D478" s="2">
        <v>1.0000592532000001</v>
      </c>
      <c r="E478" s="3">
        <v>49858</v>
      </c>
      <c r="F478" s="3">
        <v>49856</v>
      </c>
      <c r="G478">
        <v>0.91324849990000001</v>
      </c>
      <c r="H478">
        <v>1</v>
      </c>
      <c r="I478" s="2">
        <v>1</v>
      </c>
      <c r="J478" s="3">
        <v>79075988421</v>
      </c>
      <c r="K478" s="3">
        <v>284855000</v>
      </c>
      <c r="L478">
        <f t="shared" si="21"/>
        <v>2.9541275392039097</v>
      </c>
      <c r="M478">
        <f t="shared" si="22"/>
        <v>0</v>
      </c>
      <c r="N478">
        <f t="shared" si="23"/>
        <v>0</v>
      </c>
    </row>
    <row r="479" spans="1:14">
      <c r="A479" s="4">
        <v>40453</v>
      </c>
      <c r="B479" s="1">
        <v>0.99759848379629634</v>
      </c>
      <c r="C479" t="s">
        <v>27</v>
      </c>
      <c r="D479" s="2">
        <v>1.0000592452999999</v>
      </c>
      <c r="E479" s="3">
        <v>20014</v>
      </c>
      <c r="F479" s="3">
        <v>20012</v>
      </c>
      <c r="G479">
        <v>8.13105311E-2</v>
      </c>
      <c r="H479">
        <v>1</v>
      </c>
      <c r="I479" s="2">
        <v>1</v>
      </c>
      <c r="J479" s="3">
        <v>79076008422</v>
      </c>
      <c r="K479" s="3">
        <v>284875000</v>
      </c>
      <c r="L479">
        <f t="shared" si="21"/>
        <v>1.185616943599598</v>
      </c>
      <c r="M479">
        <f t="shared" si="22"/>
        <v>0</v>
      </c>
      <c r="N479">
        <f t="shared" si="23"/>
        <v>0</v>
      </c>
    </row>
    <row r="480" spans="1:14">
      <c r="A480" s="4">
        <v>40453</v>
      </c>
      <c r="B480" s="1">
        <v>0.99759850694444452</v>
      </c>
      <c r="C480" t="s">
        <v>27</v>
      </c>
      <c r="D480" s="2">
        <v>1.0000592847000001</v>
      </c>
      <c r="E480" s="3">
        <v>19991</v>
      </c>
      <c r="F480" s="3">
        <v>19990</v>
      </c>
      <c r="G480">
        <v>8.2958003500000002E-2</v>
      </c>
      <c r="H480">
        <v>1</v>
      </c>
      <c r="I480" s="2">
        <v>1</v>
      </c>
      <c r="J480" s="3">
        <v>79076028410</v>
      </c>
      <c r="K480" s="3">
        <v>284895000</v>
      </c>
      <c r="L480">
        <f t="shared" si="21"/>
        <v>1.1851011530015967</v>
      </c>
      <c r="M480">
        <f t="shared" si="22"/>
        <v>0</v>
      </c>
      <c r="N480">
        <f t="shared" si="23"/>
        <v>0</v>
      </c>
    </row>
    <row r="481" spans="1:14">
      <c r="A481" s="4">
        <v>40453</v>
      </c>
      <c r="B481" s="1">
        <v>0.99759853009259258</v>
      </c>
      <c r="C481" t="s">
        <v>27</v>
      </c>
      <c r="D481" s="2">
        <v>1.0000591674999999</v>
      </c>
      <c r="E481" s="3">
        <v>20021</v>
      </c>
      <c r="F481" s="3">
        <v>20020</v>
      </c>
      <c r="G481">
        <v>0.42296501060000002</v>
      </c>
      <c r="H481">
        <v>1</v>
      </c>
      <c r="I481" s="2">
        <v>1</v>
      </c>
      <c r="J481" s="3">
        <v>79076048441</v>
      </c>
      <c r="K481" s="3">
        <v>284915000</v>
      </c>
      <c r="L481">
        <f t="shared" si="21"/>
        <v>1.1845333499986737</v>
      </c>
      <c r="M481">
        <f t="shared" si="22"/>
        <v>0</v>
      </c>
      <c r="N481">
        <f t="shared" si="23"/>
        <v>0</v>
      </c>
    </row>
    <row r="482" spans="1:14">
      <c r="A482" s="4">
        <v>40453</v>
      </c>
      <c r="B482" s="1">
        <v>0.99759855324074076</v>
      </c>
      <c r="C482" t="s">
        <v>27</v>
      </c>
      <c r="D482" s="2">
        <v>1.0000592578</v>
      </c>
      <c r="E482" s="3">
        <v>19979</v>
      </c>
      <c r="F482" s="3">
        <v>19978</v>
      </c>
      <c r="G482">
        <v>0.95220073130000005</v>
      </c>
      <c r="H482">
        <v>1</v>
      </c>
      <c r="I482" s="2">
        <v>1</v>
      </c>
      <c r="J482" s="3">
        <v>79076068415</v>
      </c>
      <c r="K482" s="3">
        <v>284935000</v>
      </c>
      <c r="L482">
        <f t="shared" si="21"/>
        <v>1.1838523284022813</v>
      </c>
      <c r="M482">
        <f t="shared" si="22"/>
        <v>0</v>
      </c>
      <c r="N482">
        <f t="shared" si="23"/>
        <v>0</v>
      </c>
    </row>
    <row r="483" spans="1:14">
      <c r="A483" s="4">
        <v>40453</v>
      </c>
      <c r="B483" s="1">
        <v>0.99759858796296286</v>
      </c>
      <c r="C483" t="s">
        <v>27</v>
      </c>
      <c r="D483" s="2">
        <v>1.0000585420000001</v>
      </c>
      <c r="E483" s="3">
        <v>29988</v>
      </c>
      <c r="F483" s="3">
        <v>29986</v>
      </c>
      <c r="G483">
        <v>0.34563269279999997</v>
      </c>
      <c r="H483">
        <v>1</v>
      </c>
      <c r="I483" s="2">
        <v>1</v>
      </c>
      <c r="J483" s="3">
        <v>79076098401</v>
      </c>
      <c r="K483" s="3">
        <v>284964791</v>
      </c>
      <c r="L483">
        <f t="shared" si="21"/>
        <v>1.7554404120019171</v>
      </c>
      <c r="M483">
        <f t="shared" si="22"/>
        <v>0</v>
      </c>
      <c r="N483">
        <f t="shared" si="23"/>
        <v>0</v>
      </c>
    </row>
    <row r="484" spans="1:14">
      <c r="A484" s="4">
        <v>40453</v>
      </c>
      <c r="B484" s="1">
        <v>0.99759861111111114</v>
      </c>
      <c r="C484" t="s">
        <v>27</v>
      </c>
      <c r="D484" s="2">
        <v>1.0000590142000001</v>
      </c>
      <c r="E484" s="3">
        <v>20053</v>
      </c>
      <c r="F484" s="3">
        <v>20052</v>
      </c>
      <c r="G484">
        <v>0.87819676660000001</v>
      </c>
      <c r="H484">
        <v>1</v>
      </c>
      <c r="I484" s="2">
        <v>1</v>
      </c>
      <c r="J484" s="3">
        <v>79076118479</v>
      </c>
      <c r="K484" s="3">
        <v>284985000</v>
      </c>
      <c r="L484">
        <f t="shared" si="21"/>
        <v>1.183352738400572</v>
      </c>
      <c r="M484">
        <f t="shared" si="22"/>
        <v>0</v>
      </c>
      <c r="N484">
        <f t="shared" si="23"/>
        <v>0</v>
      </c>
    </row>
    <row r="485" spans="1:14">
      <c r="A485" s="4">
        <v>40453</v>
      </c>
      <c r="B485" s="1">
        <v>0.99759861111111114</v>
      </c>
      <c r="C485" t="s">
        <v>27</v>
      </c>
      <c r="D485" s="2">
        <v>1.0000590539000001</v>
      </c>
      <c r="E485" s="3">
        <v>1483</v>
      </c>
      <c r="F485" s="3">
        <v>1482</v>
      </c>
      <c r="G485">
        <v>5.7432936499999997E-2</v>
      </c>
      <c r="H485">
        <v>1</v>
      </c>
      <c r="I485" s="2">
        <v>1</v>
      </c>
      <c r="J485" s="3">
        <v>79076119926</v>
      </c>
      <c r="K485" s="3">
        <v>284986458</v>
      </c>
      <c r="L485">
        <f t="shared" si="21"/>
        <v>8.7517879800088849E-2</v>
      </c>
      <c r="M485">
        <f t="shared" si="22"/>
        <v>0</v>
      </c>
      <c r="N485">
        <f t="shared" si="23"/>
        <v>0</v>
      </c>
    </row>
    <row r="486" spans="1:14">
      <c r="A486" s="4">
        <v>40453</v>
      </c>
      <c r="B486" s="1">
        <v>0.99759861111111114</v>
      </c>
      <c r="C486" t="s">
        <v>27</v>
      </c>
      <c r="D486" s="2">
        <v>1.0000592100000001</v>
      </c>
      <c r="E486" s="3">
        <v>1418</v>
      </c>
      <c r="F486" s="3">
        <v>1418</v>
      </c>
      <c r="G486">
        <v>0.65586522589999996</v>
      </c>
      <c r="H486">
        <v>1</v>
      </c>
      <c r="I486" s="2">
        <v>1</v>
      </c>
      <c r="J486" s="3">
        <v>79076121341</v>
      </c>
      <c r="K486" s="3">
        <v>284987916</v>
      </c>
      <c r="L486">
        <f t="shared" si="21"/>
        <v>8.3959780000213868E-2</v>
      </c>
      <c r="M486">
        <f t="shared" si="22"/>
        <v>0</v>
      </c>
      <c r="N486">
        <f t="shared" si="23"/>
        <v>0</v>
      </c>
    </row>
    <row r="487" spans="1:14">
      <c r="A487" s="4">
        <v>40453</v>
      </c>
      <c r="B487" s="1">
        <v>0.99759861111111114</v>
      </c>
      <c r="C487" t="s">
        <v>27</v>
      </c>
      <c r="D487" s="2">
        <v>1.0000589769999999</v>
      </c>
      <c r="E487" s="3">
        <v>1318</v>
      </c>
      <c r="F487" s="3">
        <v>1318</v>
      </c>
      <c r="G487">
        <v>0.97210611960000004</v>
      </c>
      <c r="H487">
        <v>1</v>
      </c>
      <c r="I487" s="2">
        <v>1</v>
      </c>
      <c r="J487" s="3">
        <v>79076122655</v>
      </c>
      <c r="K487" s="3">
        <v>284989166</v>
      </c>
      <c r="L487">
        <f t="shared" si="21"/>
        <v>7.7731685999879119E-2</v>
      </c>
      <c r="M487">
        <f t="shared" si="22"/>
        <v>0</v>
      </c>
      <c r="N487">
        <f t="shared" si="23"/>
        <v>0</v>
      </c>
    </row>
    <row r="488" spans="1:14">
      <c r="A488" s="4">
        <v>40453</v>
      </c>
      <c r="B488" s="1">
        <v>0.99759861111111114</v>
      </c>
      <c r="C488" t="s">
        <v>27</v>
      </c>
      <c r="D488" s="2">
        <v>1.0000587766</v>
      </c>
      <c r="E488" s="3">
        <v>1301</v>
      </c>
      <c r="F488" s="3">
        <v>1300</v>
      </c>
      <c r="G488">
        <v>6.7960219500000002E-2</v>
      </c>
      <c r="H488">
        <v>1</v>
      </c>
      <c r="I488" s="2">
        <v>1</v>
      </c>
      <c r="J488" s="3">
        <v>79076123960</v>
      </c>
      <c r="K488" s="3">
        <v>284990416</v>
      </c>
      <c r="L488">
        <f t="shared" si="21"/>
        <v>7.6409580000017741E-2</v>
      </c>
      <c r="M488">
        <f t="shared" si="22"/>
        <v>0</v>
      </c>
      <c r="N488">
        <f t="shared" si="23"/>
        <v>0</v>
      </c>
    </row>
    <row r="489" spans="1:14">
      <c r="A489" s="4">
        <v>40453</v>
      </c>
      <c r="B489" s="1">
        <v>0.99759861111111114</v>
      </c>
      <c r="C489" t="s">
        <v>27</v>
      </c>
      <c r="D489" s="2">
        <v>1.0000588199</v>
      </c>
      <c r="E489" s="3">
        <v>1374</v>
      </c>
      <c r="F489" s="3">
        <v>1374</v>
      </c>
      <c r="G489">
        <v>0.25340609069999998</v>
      </c>
      <c r="H489">
        <v>1</v>
      </c>
      <c r="I489" s="2">
        <v>1</v>
      </c>
      <c r="J489" s="3">
        <v>79076125615</v>
      </c>
      <c r="K489" s="3">
        <v>284992083</v>
      </c>
      <c r="L489">
        <f t="shared" si="21"/>
        <v>8.0818542599899956E-2</v>
      </c>
      <c r="M489">
        <f t="shared" si="22"/>
        <v>0</v>
      </c>
      <c r="N489">
        <f t="shared" si="23"/>
        <v>0</v>
      </c>
    </row>
    <row r="490" spans="1:14">
      <c r="A490" s="4">
        <v>40453</v>
      </c>
      <c r="B490" s="1">
        <v>0.99759861111111114</v>
      </c>
      <c r="C490" t="s">
        <v>27</v>
      </c>
      <c r="D490" s="2">
        <v>1.0000592451999999</v>
      </c>
      <c r="E490" s="3">
        <v>1609</v>
      </c>
      <c r="F490" s="3">
        <v>1609</v>
      </c>
      <c r="G490">
        <v>0.50885095449999995</v>
      </c>
      <c r="H490">
        <v>1</v>
      </c>
      <c r="I490" s="2">
        <v>1</v>
      </c>
      <c r="J490" s="3">
        <v>79076126956</v>
      </c>
      <c r="K490" s="3">
        <v>284993541</v>
      </c>
      <c r="L490">
        <f t="shared" si="21"/>
        <v>9.5325526799797444E-2</v>
      </c>
      <c r="M490">
        <f t="shared" si="22"/>
        <v>0</v>
      </c>
      <c r="N490">
        <f t="shared" si="23"/>
        <v>0</v>
      </c>
    </row>
    <row r="491" spans="1:14">
      <c r="A491" s="4">
        <v>40453</v>
      </c>
      <c r="B491" s="1">
        <v>0.99759869212962959</v>
      </c>
      <c r="C491" t="s">
        <v>29</v>
      </c>
      <c r="D491" s="2">
        <v>1.0000586026</v>
      </c>
      <c r="E491" s="3">
        <v>61967</v>
      </c>
      <c r="F491" s="3">
        <v>61963</v>
      </c>
      <c r="G491">
        <v>0.4619349465</v>
      </c>
      <c r="H491">
        <v>1</v>
      </c>
      <c r="I491" s="2">
        <v>1</v>
      </c>
      <c r="J491" s="3">
        <v>79076189213</v>
      </c>
      <c r="K491" s="3">
        <v>285055625</v>
      </c>
      <c r="L491">
        <f t="shared" si="21"/>
        <v>3.6311929037983646</v>
      </c>
      <c r="M491">
        <f t="shared" si="22"/>
        <v>0</v>
      </c>
      <c r="N491">
        <f t="shared" si="23"/>
        <v>0</v>
      </c>
    </row>
    <row r="492" spans="1:14">
      <c r="A492" s="4">
        <v>40453</v>
      </c>
      <c r="B492" s="1">
        <v>0.99759869212962959</v>
      </c>
      <c r="C492" t="s">
        <v>27</v>
      </c>
      <c r="D492" s="2">
        <v>1.0000592497</v>
      </c>
      <c r="E492" s="3">
        <v>1788</v>
      </c>
      <c r="F492" s="3">
        <v>1788</v>
      </c>
      <c r="G492">
        <v>0.84585972880000004</v>
      </c>
      <c r="H492">
        <v>1</v>
      </c>
      <c r="I492" s="2">
        <v>1</v>
      </c>
      <c r="J492" s="3">
        <v>79076190701</v>
      </c>
      <c r="K492" s="3">
        <v>285057291</v>
      </c>
      <c r="L492">
        <f t="shared" si="21"/>
        <v>0.10593846360006864</v>
      </c>
      <c r="M492">
        <f t="shared" si="22"/>
        <v>0</v>
      </c>
      <c r="N492">
        <f t="shared" si="23"/>
        <v>0</v>
      </c>
    </row>
    <row r="493" spans="1:14">
      <c r="A493" s="4">
        <v>40453</v>
      </c>
      <c r="B493" s="1">
        <v>0.99759869212962959</v>
      </c>
      <c r="C493" t="s">
        <v>25</v>
      </c>
      <c r="D493" s="2">
        <v>1.0000591694000001</v>
      </c>
      <c r="E493" s="3">
        <v>1274</v>
      </c>
      <c r="F493" s="3">
        <v>1273</v>
      </c>
      <c r="G493">
        <v>7.2046447499999999E-2</v>
      </c>
      <c r="H493">
        <v>1</v>
      </c>
      <c r="I493" s="2">
        <v>1</v>
      </c>
      <c r="J493" s="3">
        <v>79076191973</v>
      </c>
      <c r="K493" s="3">
        <v>285058541</v>
      </c>
      <c r="L493">
        <f t="shared" si="21"/>
        <v>7.532264619999296E-2</v>
      </c>
      <c r="M493">
        <f t="shared" si="22"/>
        <v>0</v>
      </c>
      <c r="N493">
        <f t="shared" si="23"/>
        <v>0</v>
      </c>
    </row>
    <row r="494" spans="1:14">
      <c r="A494" s="4">
        <v>40453</v>
      </c>
      <c r="B494" s="1">
        <v>0.99759870370370374</v>
      </c>
      <c r="C494" t="s">
        <v>26</v>
      </c>
      <c r="D494" s="2">
        <v>1.0000592878000001</v>
      </c>
      <c r="E494" s="3">
        <v>7217</v>
      </c>
      <c r="F494" s="3">
        <v>7217</v>
      </c>
      <c r="G494">
        <v>0.87436853719999996</v>
      </c>
      <c r="H494">
        <v>1</v>
      </c>
      <c r="I494" s="2">
        <v>1</v>
      </c>
      <c r="J494" s="3">
        <v>79076199232</v>
      </c>
      <c r="K494" s="3">
        <v>285065833</v>
      </c>
      <c r="L494">
        <f t="shared" si="21"/>
        <v>0.42788005260081263</v>
      </c>
      <c r="M494">
        <f t="shared" si="22"/>
        <v>0</v>
      </c>
      <c r="N494">
        <f t="shared" si="23"/>
        <v>0</v>
      </c>
    </row>
    <row r="495" spans="1:14">
      <c r="A495" s="4">
        <v>40453</v>
      </c>
      <c r="B495" s="1">
        <v>0.99759870370370374</v>
      </c>
      <c r="C495" t="s">
        <v>25</v>
      </c>
      <c r="D495" s="2">
        <v>1.0000586475</v>
      </c>
      <c r="E495" s="3">
        <v>1456</v>
      </c>
      <c r="F495" s="3">
        <v>1455</v>
      </c>
      <c r="G495">
        <v>0.19513755660000001</v>
      </c>
      <c r="H495">
        <v>1</v>
      </c>
      <c r="I495" s="2">
        <v>1</v>
      </c>
      <c r="J495" s="3">
        <v>79076200658</v>
      </c>
      <c r="K495" s="3">
        <v>285067083</v>
      </c>
      <c r="L495">
        <f t="shared" si="21"/>
        <v>8.5332112499827417E-2</v>
      </c>
      <c r="M495">
        <f t="shared" si="22"/>
        <v>0</v>
      </c>
      <c r="N495">
        <f t="shared" si="23"/>
        <v>0</v>
      </c>
    </row>
    <row r="496" spans="1:14">
      <c r="A496" s="4">
        <v>40453</v>
      </c>
      <c r="B496" s="1">
        <v>0.99759870370370374</v>
      </c>
      <c r="C496" t="s">
        <v>26</v>
      </c>
      <c r="D496" s="2">
        <v>1.0000587055000001</v>
      </c>
      <c r="E496" s="3">
        <v>828</v>
      </c>
      <c r="F496" s="3">
        <v>828</v>
      </c>
      <c r="G496">
        <v>0.27656777300000002</v>
      </c>
      <c r="H496">
        <v>1</v>
      </c>
      <c r="I496" s="2">
        <v>1</v>
      </c>
      <c r="J496" s="3">
        <v>79076201475</v>
      </c>
      <c r="K496" s="3">
        <v>285067916</v>
      </c>
      <c r="L496">
        <f t="shared" si="21"/>
        <v>4.8608154000021386E-2</v>
      </c>
      <c r="M496">
        <f t="shared" si="22"/>
        <v>0</v>
      </c>
      <c r="N496">
        <f t="shared" si="23"/>
        <v>0</v>
      </c>
    </row>
    <row r="497" spans="1:14">
      <c r="A497" s="4">
        <v>40453</v>
      </c>
      <c r="B497" s="1">
        <v>0.99759870370370374</v>
      </c>
      <c r="C497" t="s">
        <v>25</v>
      </c>
      <c r="D497" s="2">
        <v>1.0000586252999999</v>
      </c>
      <c r="E497" s="3">
        <v>1072</v>
      </c>
      <c r="F497" s="3">
        <v>1071</v>
      </c>
      <c r="G497">
        <v>0.1530477619</v>
      </c>
      <c r="H497">
        <v>1</v>
      </c>
      <c r="I497" s="2">
        <v>1</v>
      </c>
      <c r="J497" s="3">
        <v>79076202539</v>
      </c>
      <c r="K497" s="3">
        <v>285068958</v>
      </c>
      <c r="L497">
        <f t="shared" si="21"/>
        <v>6.2787696299892559E-2</v>
      </c>
      <c r="M497">
        <f t="shared" si="22"/>
        <v>0</v>
      </c>
      <c r="N497">
        <f t="shared" si="23"/>
        <v>0</v>
      </c>
    </row>
    <row r="498" spans="1:14">
      <c r="A498" s="4">
        <v>40453</v>
      </c>
      <c r="B498" s="1">
        <v>0.99759874999999998</v>
      </c>
      <c r="C498" t="s">
        <v>27</v>
      </c>
      <c r="D498" s="2">
        <v>1.0000590066999999</v>
      </c>
      <c r="E498" s="3">
        <v>35910</v>
      </c>
      <c r="F498" s="3">
        <v>35908</v>
      </c>
      <c r="G498">
        <v>0.26366152520000002</v>
      </c>
      <c r="H498">
        <v>1</v>
      </c>
      <c r="I498" s="2">
        <v>1</v>
      </c>
      <c r="J498" s="3">
        <v>79076238474</v>
      </c>
      <c r="K498" s="3">
        <v>285105000</v>
      </c>
      <c r="L498">
        <f t="shared" si="21"/>
        <v>2.1188125835979008</v>
      </c>
      <c r="M498">
        <f t="shared" si="22"/>
        <v>0</v>
      </c>
      <c r="N498">
        <f t="shared" si="23"/>
        <v>0</v>
      </c>
    </row>
    <row r="499" spans="1:14">
      <c r="A499" s="4">
        <v>40453</v>
      </c>
      <c r="B499" s="1">
        <v>0.99759880787037047</v>
      </c>
      <c r="C499" t="s">
        <v>27</v>
      </c>
      <c r="D499" s="2">
        <v>1.0000592103999999</v>
      </c>
      <c r="E499" s="3">
        <v>49967</v>
      </c>
      <c r="F499" s="3">
        <v>49964</v>
      </c>
      <c r="G499">
        <v>0.165679357</v>
      </c>
      <c r="H499">
        <v>1</v>
      </c>
      <c r="I499" s="2">
        <v>1</v>
      </c>
      <c r="J499" s="3">
        <v>79076288415</v>
      </c>
      <c r="K499" s="3">
        <v>285155000</v>
      </c>
      <c r="L499">
        <f t="shared" si="21"/>
        <v>2.9583884255916928</v>
      </c>
      <c r="M499">
        <f t="shared" si="22"/>
        <v>0</v>
      </c>
      <c r="N499">
        <f t="shared" si="23"/>
        <v>0</v>
      </c>
    </row>
    <row r="500" spans="1:14">
      <c r="A500" s="4">
        <v>40453</v>
      </c>
      <c r="B500" s="1">
        <v>0.99759886574074075</v>
      </c>
      <c r="C500" t="s">
        <v>27</v>
      </c>
      <c r="D500" s="2">
        <v>1.0000591887000001</v>
      </c>
      <c r="E500" s="3">
        <v>50132</v>
      </c>
      <c r="F500" s="3">
        <v>50130</v>
      </c>
      <c r="G500">
        <v>0.45107193940000001</v>
      </c>
      <c r="H500">
        <v>1</v>
      </c>
      <c r="I500" s="2">
        <v>1</v>
      </c>
      <c r="J500" s="3">
        <v>79076338834</v>
      </c>
      <c r="K500" s="3">
        <v>285205416</v>
      </c>
      <c r="L500">
        <f t="shared" si="21"/>
        <v>2.967129531003593</v>
      </c>
      <c r="M500">
        <f t="shared" si="22"/>
        <v>0</v>
      </c>
      <c r="N500">
        <f t="shared" si="23"/>
        <v>0</v>
      </c>
    </row>
    <row r="501" spans="1:14">
      <c r="A501" s="4">
        <v>40453</v>
      </c>
      <c r="B501" s="1">
        <v>0.99759892361111113</v>
      </c>
      <c r="C501" t="s">
        <v>27</v>
      </c>
      <c r="D501" s="2">
        <v>1.0000591888999999</v>
      </c>
      <c r="E501" s="3">
        <v>49868</v>
      </c>
      <c r="F501" s="3">
        <v>49865</v>
      </c>
      <c r="G501">
        <v>4.9152587999999999E-3</v>
      </c>
      <c r="H501">
        <v>1</v>
      </c>
      <c r="I501" s="2">
        <v>1</v>
      </c>
      <c r="J501" s="3">
        <v>79076388415</v>
      </c>
      <c r="K501" s="3">
        <v>285255000</v>
      </c>
      <c r="L501">
        <f t="shared" si="21"/>
        <v>2.9514544984922395</v>
      </c>
      <c r="M501">
        <f t="shared" si="22"/>
        <v>0</v>
      </c>
      <c r="N501">
        <f t="shared" si="23"/>
        <v>0</v>
      </c>
    </row>
    <row r="502" spans="1:14">
      <c r="A502" s="4">
        <v>40453</v>
      </c>
      <c r="B502" s="1">
        <v>0.99759894675925931</v>
      </c>
      <c r="C502" t="s">
        <v>27</v>
      </c>
      <c r="D502" s="2">
        <v>1.0000592136999999</v>
      </c>
      <c r="E502" s="3">
        <v>19997</v>
      </c>
      <c r="F502" s="3">
        <v>19996</v>
      </c>
      <c r="G502">
        <v>0.37409876939999998</v>
      </c>
      <c r="H502">
        <v>1</v>
      </c>
      <c r="I502" s="2">
        <v>1</v>
      </c>
      <c r="J502" s="3">
        <v>79076408407</v>
      </c>
      <c r="K502" s="3">
        <v>285275000</v>
      </c>
      <c r="L502">
        <f t="shared" si="21"/>
        <v>1.18403714519809</v>
      </c>
      <c r="M502">
        <f t="shared" si="22"/>
        <v>0</v>
      </c>
      <c r="N502">
        <f t="shared" si="23"/>
        <v>0</v>
      </c>
    </row>
    <row r="503" spans="1:14">
      <c r="A503" s="4">
        <v>40453</v>
      </c>
      <c r="B503" s="1">
        <v>0.99759896990740737</v>
      </c>
      <c r="C503" t="s">
        <v>27</v>
      </c>
      <c r="D503" s="2">
        <v>1.0000592312000001</v>
      </c>
      <c r="E503" s="3">
        <v>20001</v>
      </c>
      <c r="F503" s="3">
        <v>19999</v>
      </c>
      <c r="G503">
        <v>1.9453308499999999E-2</v>
      </c>
      <c r="H503">
        <v>1</v>
      </c>
      <c r="I503" s="2">
        <v>1</v>
      </c>
      <c r="J503" s="3">
        <v>79076428401</v>
      </c>
      <c r="K503" s="3">
        <v>285295000</v>
      </c>
      <c r="L503">
        <f t="shared" si="21"/>
        <v>1.1845647688023746</v>
      </c>
      <c r="M503">
        <f t="shared" si="22"/>
        <v>0</v>
      </c>
      <c r="N503">
        <f t="shared" si="23"/>
        <v>0</v>
      </c>
    </row>
    <row r="504" spans="1:14">
      <c r="A504" s="4">
        <v>40453</v>
      </c>
      <c r="B504" s="1">
        <v>0.99759899305555555</v>
      </c>
      <c r="C504" t="s">
        <v>27</v>
      </c>
      <c r="D504" s="2">
        <v>1.0000591978</v>
      </c>
      <c r="E504" s="3">
        <v>20005</v>
      </c>
      <c r="F504" s="3">
        <v>20004</v>
      </c>
      <c r="G504">
        <v>0.95053758379999997</v>
      </c>
      <c r="H504">
        <v>1</v>
      </c>
      <c r="I504" s="2">
        <v>1</v>
      </c>
      <c r="J504" s="3">
        <v>79076448409</v>
      </c>
      <c r="K504" s="3">
        <v>285315000</v>
      </c>
      <c r="L504">
        <f t="shared" si="21"/>
        <v>1.1841927911991661</v>
      </c>
      <c r="M504">
        <f t="shared" si="22"/>
        <v>0</v>
      </c>
      <c r="N504">
        <f t="shared" si="23"/>
        <v>0</v>
      </c>
    </row>
    <row r="505" spans="1:14">
      <c r="A505" s="4">
        <v>40453</v>
      </c>
      <c r="B505" s="1">
        <v>0.99759901620370373</v>
      </c>
      <c r="C505" t="s">
        <v>27</v>
      </c>
      <c r="D505" s="2">
        <v>1.0000586630999999</v>
      </c>
      <c r="E505" s="3">
        <v>20150</v>
      </c>
      <c r="F505" s="3">
        <v>20149</v>
      </c>
      <c r="G505">
        <v>0.96968781110000002</v>
      </c>
      <c r="H505">
        <v>1</v>
      </c>
      <c r="I505" s="2">
        <v>1</v>
      </c>
      <c r="J505" s="3">
        <v>79076468555</v>
      </c>
      <c r="K505" s="3">
        <v>285335000</v>
      </c>
      <c r="L505">
        <f t="shared" si="21"/>
        <v>1.1820028018992161</v>
      </c>
      <c r="M505">
        <f t="shared" si="22"/>
        <v>0</v>
      </c>
      <c r="N505">
        <f t="shared" si="23"/>
        <v>0</v>
      </c>
    </row>
    <row r="506" spans="1:14">
      <c r="A506" s="4">
        <v>40453</v>
      </c>
      <c r="B506" s="1">
        <v>0.99759905092592593</v>
      </c>
      <c r="C506" t="s">
        <v>27</v>
      </c>
      <c r="D506" s="2">
        <v>1.0000591834000001</v>
      </c>
      <c r="E506" s="3">
        <v>29854</v>
      </c>
      <c r="F506" s="3">
        <v>29853</v>
      </c>
      <c r="G506">
        <v>0.99924688689999996</v>
      </c>
      <c r="H506">
        <v>1</v>
      </c>
      <c r="I506" s="2">
        <v>1</v>
      </c>
      <c r="J506" s="3">
        <v>79076498410</v>
      </c>
      <c r="K506" s="3">
        <v>285365000</v>
      </c>
      <c r="L506">
        <f t="shared" si="21"/>
        <v>1.7668020402015827</v>
      </c>
      <c r="M506">
        <f t="shared" si="22"/>
        <v>0</v>
      </c>
      <c r="N506">
        <f t="shared" si="23"/>
        <v>0</v>
      </c>
    </row>
    <row r="507" spans="1:14">
      <c r="A507" s="4">
        <v>40453</v>
      </c>
      <c r="B507" s="1">
        <v>0.99759907407407411</v>
      </c>
      <c r="C507" t="s">
        <v>27</v>
      </c>
      <c r="D507" s="2">
        <v>1.0000590411000001</v>
      </c>
      <c r="E507" s="3">
        <v>20020</v>
      </c>
      <c r="F507" s="3">
        <v>20018</v>
      </c>
      <c r="G507">
        <v>0.84496282690000002</v>
      </c>
      <c r="H507">
        <v>1</v>
      </c>
      <c r="I507" s="2">
        <v>1</v>
      </c>
      <c r="J507" s="3">
        <v>79076518448</v>
      </c>
      <c r="K507" s="3">
        <v>285385000</v>
      </c>
      <c r="L507">
        <f t="shared" si="21"/>
        <v>1.1818847398026264</v>
      </c>
      <c r="M507">
        <f t="shared" si="22"/>
        <v>0</v>
      </c>
      <c r="N507">
        <f t="shared" si="23"/>
        <v>0</v>
      </c>
    </row>
    <row r="508" spans="1:14">
      <c r="A508" s="4">
        <v>40453</v>
      </c>
      <c r="B508" s="1">
        <v>0.99759907407407411</v>
      </c>
      <c r="C508" t="s">
        <v>27</v>
      </c>
      <c r="D508" s="2">
        <v>1.0000590334999999</v>
      </c>
      <c r="E508" s="3">
        <v>1486</v>
      </c>
      <c r="F508" s="3">
        <v>1485</v>
      </c>
      <c r="G508">
        <v>0.49264151699999997</v>
      </c>
      <c r="H508">
        <v>1</v>
      </c>
      <c r="I508" s="2">
        <v>1</v>
      </c>
      <c r="J508" s="3">
        <v>79076519908</v>
      </c>
      <c r="K508" s="3">
        <v>285386458</v>
      </c>
      <c r="L508">
        <f t="shared" si="21"/>
        <v>8.766474749995723E-2</v>
      </c>
      <c r="M508">
        <f t="shared" si="22"/>
        <v>0</v>
      </c>
      <c r="N508">
        <f t="shared" si="23"/>
        <v>0</v>
      </c>
    </row>
    <row r="509" spans="1:14">
      <c r="A509" s="4">
        <v>40453</v>
      </c>
      <c r="B509" s="1">
        <v>0.99759907407407411</v>
      </c>
      <c r="C509" t="s">
        <v>27</v>
      </c>
      <c r="D509" s="2">
        <v>1.0000587753000001</v>
      </c>
      <c r="E509" s="3">
        <v>1319</v>
      </c>
      <c r="F509" s="3">
        <v>1319</v>
      </c>
      <c r="G509">
        <v>0.73927570229999995</v>
      </c>
      <c r="H509">
        <v>1</v>
      </c>
      <c r="I509" s="2">
        <v>1</v>
      </c>
      <c r="J509" s="3">
        <v>79076521229</v>
      </c>
      <c r="K509" s="3">
        <v>285387708</v>
      </c>
      <c r="L509">
        <f t="shared" si="21"/>
        <v>7.7524620700160085E-2</v>
      </c>
      <c r="M509">
        <f t="shared" si="22"/>
        <v>0</v>
      </c>
      <c r="N509">
        <f t="shared" si="23"/>
        <v>0</v>
      </c>
    </row>
    <row r="510" spans="1:14">
      <c r="A510" s="4">
        <v>40453</v>
      </c>
      <c r="B510" s="1">
        <v>0.99759907407407411</v>
      </c>
      <c r="C510" t="s">
        <v>27</v>
      </c>
      <c r="D510" s="2">
        <v>1.0000592799000001</v>
      </c>
      <c r="E510" s="3">
        <v>1321</v>
      </c>
      <c r="F510" s="3">
        <v>1321</v>
      </c>
      <c r="G510">
        <v>0.82738087419999995</v>
      </c>
      <c r="H510">
        <v>1</v>
      </c>
      <c r="I510" s="2">
        <v>1</v>
      </c>
      <c r="J510" s="3">
        <v>79076522548</v>
      </c>
      <c r="K510" s="3">
        <v>285389166</v>
      </c>
      <c r="L510">
        <f t="shared" si="21"/>
        <v>7.8308747900109665E-2</v>
      </c>
      <c r="M510">
        <f t="shared" si="22"/>
        <v>0</v>
      </c>
      <c r="N510">
        <f t="shared" si="23"/>
        <v>0</v>
      </c>
    </row>
    <row r="511" spans="1:14">
      <c r="A511" s="4">
        <v>40453</v>
      </c>
      <c r="B511" s="1">
        <v>0.99759907407407411</v>
      </c>
      <c r="C511" t="s">
        <v>27</v>
      </c>
      <c r="D511" s="2">
        <v>1.0000590471999999</v>
      </c>
      <c r="E511" s="3">
        <v>1314</v>
      </c>
      <c r="F511" s="3">
        <v>1313</v>
      </c>
      <c r="G511">
        <v>0.11705375179999999</v>
      </c>
      <c r="H511">
        <v>1</v>
      </c>
      <c r="I511" s="2">
        <v>1</v>
      </c>
      <c r="J511" s="3">
        <v>79076523862</v>
      </c>
      <c r="K511" s="3">
        <v>285390416</v>
      </c>
      <c r="L511">
        <f t="shared" si="21"/>
        <v>7.7528973600010431E-2</v>
      </c>
      <c r="M511">
        <f t="shared" si="22"/>
        <v>0</v>
      </c>
      <c r="N511">
        <f t="shared" si="23"/>
        <v>0</v>
      </c>
    </row>
    <row r="512" spans="1:14">
      <c r="A512" s="4">
        <v>40453</v>
      </c>
      <c r="B512" s="1">
        <v>0.99759907407407411</v>
      </c>
      <c r="C512" t="s">
        <v>27</v>
      </c>
      <c r="D512" s="2">
        <v>1.0000588435</v>
      </c>
      <c r="E512" s="3">
        <v>1306</v>
      </c>
      <c r="F512" s="3">
        <v>1306</v>
      </c>
      <c r="G512">
        <v>0.61323474440000003</v>
      </c>
      <c r="H512">
        <v>1</v>
      </c>
      <c r="I512" s="2">
        <v>1</v>
      </c>
      <c r="J512" s="3">
        <v>79076525168</v>
      </c>
      <c r="K512" s="3">
        <v>285391666</v>
      </c>
      <c r="L512">
        <f t="shared" si="21"/>
        <v>7.6849610999943252E-2</v>
      </c>
      <c r="M512">
        <f t="shared" si="22"/>
        <v>0</v>
      </c>
      <c r="N512">
        <f t="shared" si="23"/>
        <v>0</v>
      </c>
    </row>
    <row r="513" spans="1:14">
      <c r="A513" s="4">
        <v>40453</v>
      </c>
      <c r="B513" s="1">
        <v>0.99759907407407411</v>
      </c>
      <c r="C513" t="s">
        <v>27</v>
      </c>
      <c r="D513" s="2">
        <v>1.0000588977</v>
      </c>
      <c r="E513" s="3">
        <v>1237</v>
      </c>
      <c r="F513" s="3">
        <v>1236</v>
      </c>
      <c r="G513">
        <v>0.58912752660000001</v>
      </c>
      <c r="H513">
        <v>1</v>
      </c>
      <c r="I513" s="2">
        <v>1</v>
      </c>
      <c r="J513" s="3">
        <v>79076526403</v>
      </c>
      <c r="K513" s="3">
        <v>285392916</v>
      </c>
      <c r="L513">
        <f t="shared" si="21"/>
        <v>7.2797557199919538E-2</v>
      </c>
      <c r="M513">
        <f t="shared" si="22"/>
        <v>0</v>
      </c>
      <c r="N513">
        <f t="shared" si="23"/>
        <v>0</v>
      </c>
    </row>
    <row r="514" spans="1:14">
      <c r="A514" s="4">
        <v>40453</v>
      </c>
      <c r="B514" s="1">
        <v>0.99759915509259256</v>
      </c>
      <c r="C514" t="s">
        <v>29</v>
      </c>
      <c r="D514" s="2">
        <v>1.0000587756999999</v>
      </c>
      <c r="E514" s="3">
        <v>60806</v>
      </c>
      <c r="F514" s="3">
        <v>60802</v>
      </c>
      <c r="G514">
        <v>0.40159116779999998</v>
      </c>
      <c r="H514">
        <v>1</v>
      </c>
      <c r="I514" s="2">
        <v>1</v>
      </c>
      <c r="J514" s="3">
        <v>79076587475</v>
      </c>
      <c r="K514" s="3">
        <v>285453958</v>
      </c>
      <c r="L514">
        <f t="shared" si="21"/>
        <v>3.5736801113962429</v>
      </c>
      <c r="M514">
        <f t="shared" si="22"/>
        <v>0</v>
      </c>
      <c r="N514">
        <f t="shared" si="23"/>
        <v>0</v>
      </c>
    </row>
    <row r="515" spans="1:14">
      <c r="A515" s="4">
        <v>40453</v>
      </c>
      <c r="B515" s="1">
        <v>0.99759915509259256</v>
      </c>
      <c r="C515" t="s">
        <v>27</v>
      </c>
      <c r="D515" s="2">
        <v>1.0000591240000001</v>
      </c>
      <c r="E515" s="3">
        <v>1829</v>
      </c>
      <c r="F515" s="3">
        <v>1829</v>
      </c>
      <c r="G515">
        <v>0.77963738979999997</v>
      </c>
      <c r="H515">
        <v>1</v>
      </c>
      <c r="I515" s="2">
        <v>1</v>
      </c>
      <c r="J515" s="3">
        <v>79076589046</v>
      </c>
      <c r="K515" s="3">
        <v>285455625</v>
      </c>
      <c r="L515">
        <f t="shared" ref="L515:L578" si="24">F515*D515-F515</f>
        <v>0.1081377960001646</v>
      </c>
      <c r="M515">
        <f t="shared" ref="M515:M578" si="25">F515*H515-F515</f>
        <v>0</v>
      </c>
      <c r="N515">
        <f t="shared" ref="N515:N578" si="26">I515*F515-F515</f>
        <v>0</v>
      </c>
    </row>
    <row r="516" spans="1:14">
      <c r="A516" s="4">
        <v>40453</v>
      </c>
      <c r="B516" s="1">
        <v>0.99759915509259256</v>
      </c>
      <c r="C516" t="s">
        <v>25</v>
      </c>
      <c r="D516" s="2">
        <v>1.0000585717999999</v>
      </c>
      <c r="E516" s="3">
        <v>1197</v>
      </c>
      <c r="F516" s="3">
        <v>1197</v>
      </c>
      <c r="G516">
        <v>0.8836899614</v>
      </c>
      <c r="H516">
        <v>1</v>
      </c>
      <c r="I516" s="2">
        <v>1</v>
      </c>
      <c r="J516" s="3">
        <v>79076590239</v>
      </c>
      <c r="K516" s="3">
        <v>285456666</v>
      </c>
      <c r="L516">
        <f t="shared" si="24"/>
        <v>7.0110444599777111E-2</v>
      </c>
      <c r="M516">
        <f t="shared" si="25"/>
        <v>0</v>
      </c>
      <c r="N516">
        <f t="shared" si="26"/>
        <v>0</v>
      </c>
    </row>
    <row r="517" spans="1:14">
      <c r="A517" s="4">
        <v>40453</v>
      </c>
      <c r="B517" s="1">
        <v>0.99759915509259256</v>
      </c>
      <c r="C517" t="s">
        <v>26</v>
      </c>
      <c r="D517" s="2">
        <v>1.0000592057</v>
      </c>
      <c r="E517" s="3">
        <v>7064</v>
      </c>
      <c r="F517" s="3">
        <v>7063</v>
      </c>
      <c r="G517">
        <v>0.58524032589999997</v>
      </c>
      <c r="H517">
        <v>1</v>
      </c>
      <c r="I517" s="2">
        <v>1</v>
      </c>
      <c r="J517" s="3">
        <v>79076597356</v>
      </c>
      <c r="K517" s="3">
        <v>285463958</v>
      </c>
      <c r="L517">
        <f t="shared" si="24"/>
        <v>0.41816985910008952</v>
      </c>
      <c r="M517">
        <f t="shared" si="25"/>
        <v>0</v>
      </c>
      <c r="N517">
        <f t="shared" si="26"/>
        <v>0</v>
      </c>
    </row>
    <row r="518" spans="1:14">
      <c r="A518" s="4">
        <v>40453</v>
      </c>
      <c r="B518" s="1">
        <v>0.9975991666666667</v>
      </c>
      <c r="C518" t="s">
        <v>25</v>
      </c>
      <c r="D518" s="2">
        <v>1.0000585955000001</v>
      </c>
      <c r="E518" s="3">
        <v>1055</v>
      </c>
      <c r="F518" s="3">
        <v>1054</v>
      </c>
      <c r="G518">
        <v>0.1813879451</v>
      </c>
      <c r="H518">
        <v>1</v>
      </c>
      <c r="I518" s="2">
        <v>1</v>
      </c>
      <c r="J518" s="3">
        <v>79076598357</v>
      </c>
      <c r="K518" s="3">
        <v>285464791</v>
      </c>
      <c r="L518">
        <f t="shared" si="24"/>
        <v>6.1759657000038715E-2</v>
      </c>
      <c r="M518">
        <f t="shared" si="25"/>
        <v>0</v>
      </c>
      <c r="N518">
        <f t="shared" si="26"/>
        <v>0</v>
      </c>
    </row>
    <row r="519" spans="1:14">
      <c r="A519" s="4">
        <v>40453</v>
      </c>
      <c r="B519" s="1">
        <v>0.9975991666666667</v>
      </c>
      <c r="C519" t="s">
        <v>26</v>
      </c>
      <c r="D519" s="2">
        <v>1.0000585478999999</v>
      </c>
      <c r="E519" s="3">
        <v>1411</v>
      </c>
      <c r="F519" s="3">
        <v>1411</v>
      </c>
      <c r="G519">
        <v>0.2928131605</v>
      </c>
      <c r="H519">
        <v>1</v>
      </c>
      <c r="I519" s="2">
        <v>1</v>
      </c>
      <c r="J519" s="3">
        <v>79076599829</v>
      </c>
      <c r="K519" s="3">
        <v>285466250</v>
      </c>
      <c r="L519">
        <f t="shared" si="24"/>
        <v>8.261108689998764E-2</v>
      </c>
      <c r="M519">
        <f t="shared" si="25"/>
        <v>0</v>
      </c>
      <c r="N519">
        <f t="shared" si="26"/>
        <v>0</v>
      </c>
    </row>
    <row r="520" spans="1:14">
      <c r="A520" s="4">
        <v>40453</v>
      </c>
      <c r="B520" s="1">
        <v>0.9975991666666667</v>
      </c>
      <c r="C520" t="s">
        <v>25</v>
      </c>
      <c r="D520" s="2">
        <v>1.0000586276000001</v>
      </c>
      <c r="E520" s="3">
        <v>1290</v>
      </c>
      <c r="F520" s="3">
        <v>1290</v>
      </c>
      <c r="G520">
        <v>0.58843070549999998</v>
      </c>
      <c r="H520">
        <v>1</v>
      </c>
      <c r="I520" s="2">
        <v>1</v>
      </c>
      <c r="J520" s="3">
        <v>79076601057</v>
      </c>
      <c r="K520" s="3">
        <v>285467500</v>
      </c>
      <c r="L520">
        <f t="shared" si="24"/>
        <v>7.5629604000141626E-2</v>
      </c>
      <c r="M520">
        <f t="shared" si="25"/>
        <v>0</v>
      </c>
      <c r="N520">
        <f t="shared" si="26"/>
        <v>0</v>
      </c>
    </row>
    <row r="521" spans="1:14">
      <c r="A521" s="4">
        <v>40453</v>
      </c>
      <c r="B521" s="1">
        <v>0.99759921296296294</v>
      </c>
      <c r="C521" t="s">
        <v>27</v>
      </c>
      <c r="D521" s="2">
        <v>1.0000588628</v>
      </c>
      <c r="E521" s="3">
        <v>37445</v>
      </c>
      <c r="F521" s="3">
        <v>37442</v>
      </c>
      <c r="G521">
        <v>5.3303270000000002E-3</v>
      </c>
      <c r="H521">
        <v>1</v>
      </c>
      <c r="I521" s="2">
        <v>1</v>
      </c>
      <c r="J521" s="3">
        <v>79076638698</v>
      </c>
      <c r="K521" s="3">
        <v>285505208</v>
      </c>
      <c r="L521">
        <f t="shared" si="24"/>
        <v>2.2039409576027538</v>
      </c>
      <c r="M521">
        <f t="shared" si="25"/>
        <v>0</v>
      </c>
      <c r="N521">
        <f t="shared" si="26"/>
        <v>0</v>
      </c>
    </row>
    <row r="522" spans="1:14">
      <c r="A522" s="4">
        <v>40453</v>
      </c>
      <c r="B522" s="1">
        <v>0.99759927083333333</v>
      </c>
      <c r="C522" t="s">
        <v>27</v>
      </c>
      <c r="D522" s="2">
        <v>1.0000587541999999</v>
      </c>
      <c r="E522" s="3">
        <v>50004</v>
      </c>
      <c r="F522" s="3">
        <v>50002</v>
      </c>
      <c r="G522">
        <v>0.26031667269999997</v>
      </c>
      <c r="H522">
        <v>1</v>
      </c>
      <c r="I522" s="2">
        <v>1</v>
      </c>
      <c r="J522" s="3">
        <v>79076688517</v>
      </c>
      <c r="K522" s="3">
        <v>285555000</v>
      </c>
      <c r="L522">
        <f t="shared" si="24"/>
        <v>2.9378275083945482</v>
      </c>
      <c r="M522">
        <f t="shared" si="25"/>
        <v>0</v>
      </c>
      <c r="N522">
        <f t="shared" si="26"/>
        <v>0</v>
      </c>
    </row>
    <row r="523" spans="1:14">
      <c r="A523" s="4">
        <v>40453</v>
      </c>
      <c r="B523" s="1">
        <v>0.9975993287037036</v>
      </c>
      <c r="C523" t="s">
        <v>27</v>
      </c>
      <c r="D523" s="2">
        <v>1.0000586346</v>
      </c>
      <c r="E523" s="3">
        <v>50028</v>
      </c>
      <c r="F523" s="3">
        <v>50026</v>
      </c>
      <c r="G523">
        <v>0.78613484190000005</v>
      </c>
      <c r="H523">
        <v>1</v>
      </c>
      <c r="I523" s="2">
        <v>1</v>
      </c>
      <c r="J523" s="3">
        <v>79076738755</v>
      </c>
      <c r="K523" s="3">
        <v>285605208</v>
      </c>
      <c r="L523">
        <f t="shared" si="24"/>
        <v>2.9332544995995704</v>
      </c>
      <c r="M523">
        <f t="shared" si="25"/>
        <v>0</v>
      </c>
      <c r="N523">
        <f t="shared" si="26"/>
        <v>0</v>
      </c>
    </row>
    <row r="524" spans="1:14">
      <c r="A524" s="4">
        <v>40453</v>
      </c>
      <c r="B524" s="1">
        <v>0.9975993865740741</v>
      </c>
      <c r="C524" t="s">
        <v>27</v>
      </c>
      <c r="D524" s="2">
        <v>1.0000586819999999</v>
      </c>
      <c r="E524" s="3">
        <v>49922</v>
      </c>
      <c r="F524" s="3">
        <v>49920</v>
      </c>
      <c r="G524">
        <v>0.85653049029999995</v>
      </c>
      <c r="H524">
        <v>1</v>
      </c>
      <c r="I524" s="2">
        <v>1</v>
      </c>
      <c r="J524" s="3">
        <v>79076788531</v>
      </c>
      <c r="K524" s="3">
        <v>285655000</v>
      </c>
      <c r="L524">
        <f t="shared" si="24"/>
        <v>2.9294054399942979</v>
      </c>
      <c r="M524">
        <f t="shared" si="25"/>
        <v>0</v>
      </c>
      <c r="N524">
        <f t="shared" si="26"/>
        <v>0</v>
      </c>
    </row>
    <row r="525" spans="1:14">
      <c r="A525" s="4">
        <v>40453</v>
      </c>
      <c r="B525" s="1">
        <v>0.99759940972222216</v>
      </c>
      <c r="C525" t="s">
        <v>27</v>
      </c>
      <c r="D525" s="2">
        <v>1.0000591241000001</v>
      </c>
      <c r="E525" s="3">
        <v>19965</v>
      </c>
      <c r="F525" s="3">
        <v>19963</v>
      </c>
      <c r="G525">
        <v>0.80364156050000002</v>
      </c>
      <c r="H525">
        <v>1</v>
      </c>
      <c r="I525" s="2">
        <v>1</v>
      </c>
      <c r="J525" s="3">
        <v>79076808408</v>
      </c>
      <c r="K525" s="3">
        <v>285675000</v>
      </c>
      <c r="L525">
        <f t="shared" si="24"/>
        <v>1.1802944083028706</v>
      </c>
      <c r="M525">
        <f t="shared" si="25"/>
        <v>0</v>
      </c>
      <c r="N525">
        <f t="shared" si="26"/>
        <v>0</v>
      </c>
    </row>
    <row r="526" spans="1:14">
      <c r="A526" s="4">
        <v>40453</v>
      </c>
      <c r="B526" s="1">
        <v>0.99759943287037034</v>
      </c>
      <c r="C526" t="s">
        <v>27</v>
      </c>
      <c r="D526" s="2">
        <v>1.0000591343</v>
      </c>
      <c r="E526" s="3">
        <v>19998</v>
      </c>
      <c r="F526" s="3">
        <v>19997</v>
      </c>
      <c r="G526">
        <v>0.8973871497</v>
      </c>
      <c r="H526">
        <v>1</v>
      </c>
      <c r="I526" s="2">
        <v>1</v>
      </c>
      <c r="J526" s="3">
        <v>79076828404</v>
      </c>
      <c r="K526" s="3">
        <v>285695000</v>
      </c>
      <c r="L526">
        <f t="shared" si="24"/>
        <v>1.1825085970995133</v>
      </c>
      <c r="M526">
        <f t="shared" si="25"/>
        <v>0</v>
      </c>
      <c r="N526">
        <f t="shared" si="26"/>
        <v>0</v>
      </c>
    </row>
    <row r="527" spans="1:14">
      <c r="A527" s="4">
        <v>40453</v>
      </c>
      <c r="B527" s="1">
        <v>0.99759945601851852</v>
      </c>
      <c r="C527" t="s">
        <v>27</v>
      </c>
      <c r="D527" s="2">
        <v>1.0000591408999999</v>
      </c>
      <c r="E527" s="3">
        <v>19999</v>
      </c>
      <c r="F527" s="3">
        <v>19997</v>
      </c>
      <c r="G527">
        <v>0.3097263006</v>
      </c>
      <c r="H527">
        <v>1</v>
      </c>
      <c r="I527" s="2">
        <v>1</v>
      </c>
      <c r="J527" s="3">
        <v>79076848401</v>
      </c>
      <c r="K527" s="3">
        <v>285715000</v>
      </c>
      <c r="L527">
        <f t="shared" si="24"/>
        <v>1.1826405772990256</v>
      </c>
      <c r="M527">
        <f t="shared" si="25"/>
        <v>0</v>
      </c>
      <c r="N527">
        <f t="shared" si="26"/>
        <v>0</v>
      </c>
    </row>
    <row r="528" spans="1:14">
      <c r="A528" s="4">
        <v>40453</v>
      </c>
      <c r="B528" s="1">
        <v>0.99759947916666658</v>
      </c>
      <c r="C528" t="s">
        <v>27</v>
      </c>
      <c r="D528" s="2">
        <v>1.0000586541000001</v>
      </c>
      <c r="E528" s="3">
        <v>20111</v>
      </c>
      <c r="F528" s="3">
        <v>20109</v>
      </c>
      <c r="G528">
        <v>6.6142532000000004E-2</v>
      </c>
      <c r="H528">
        <v>1</v>
      </c>
      <c r="I528" s="2">
        <v>1</v>
      </c>
      <c r="J528" s="3">
        <v>79076868534</v>
      </c>
      <c r="K528" s="3">
        <v>285735000</v>
      </c>
      <c r="L528">
        <f t="shared" si="24"/>
        <v>1.1794752968999092</v>
      </c>
      <c r="M528">
        <f t="shared" si="25"/>
        <v>0</v>
      </c>
      <c r="N528">
        <f t="shared" si="26"/>
        <v>0</v>
      </c>
    </row>
    <row r="529" spans="1:14">
      <c r="A529" s="4">
        <v>40453</v>
      </c>
      <c r="B529" s="1">
        <v>0.9975995138888889</v>
      </c>
      <c r="C529" t="s">
        <v>27</v>
      </c>
      <c r="D529" s="2">
        <v>1.0000590684999999</v>
      </c>
      <c r="E529" s="3">
        <v>29896</v>
      </c>
      <c r="F529" s="3">
        <v>29894</v>
      </c>
      <c r="G529">
        <v>1.4608952200000001E-2</v>
      </c>
      <c r="H529">
        <v>1</v>
      </c>
      <c r="I529" s="2">
        <v>1</v>
      </c>
      <c r="J529" s="3">
        <v>79076898418</v>
      </c>
      <c r="K529" s="3">
        <v>285765000</v>
      </c>
      <c r="L529">
        <f t="shared" si="24"/>
        <v>1.7657937389994913</v>
      </c>
      <c r="M529">
        <f t="shared" si="25"/>
        <v>0</v>
      </c>
      <c r="N529">
        <f t="shared" si="26"/>
        <v>0</v>
      </c>
    </row>
    <row r="530" spans="1:14">
      <c r="A530" s="4">
        <v>40453</v>
      </c>
      <c r="B530" s="1">
        <v>0.99759953703703708</v>
      </c>
      <c r="C530" t="s">
        <v>27</v>
      </c>
      <c r="D530" s="2">
        <v>1.0000590062000001</v>
      </c>
      <c r="E530" s="3">
        <v>20017</v>
      </c>
      <c r="F530" s="3">
        <v>20016</v>
      </c>
      <c r="G530">
        <v>0.69850164930000003</v>
      </c>
      <c r="H530">
        <v>1</v>
      </c>
      <c r="I530" s="2">
        <v>1</v>
      </c>
      <c r="J530" s="3">
        <v>79076918434</v>
      </c>
      <c r="K530" s="3">
        <v>285785000</v>
      </c>
      <c r="L530">
        <f t="shared" si="24"/>
        <v>1.1810680992020934</v>
      </c>
      <c r="M530">
        <f t="shared" si="25"/>
        <v>0</v>
      </c>
      <c r="N530">
        <f t="shared" si="26"/>
        <v>0</v>
      </c>
    </row>
    <row r="531" spans="1:14">
      <c r="A531" s="4">
        <v>40453</v>
      </c>
      <c r="B531" s="1">
        <v>0.99759953703703708</v>
      </c>
      <c r="C531" t="s">
        <v>27</v>
      </c>
      <c r="D531" s="2">
        <v>1.0000591727999999</v>
      </c>
      <c r="E531" s="3">
        <v>1425</v>
      </c>
      <c r="F531" s="3">
        <v>1425</v>
      </c>
      <c r="G531">
        <v>0.91032591740000002</v>
      </c>
      <c r="H531">
        <v>1</v>
      </c>
      <c r="I531" s="2">
        <v>1</v>
      </c>
      <c r="J531" s="3">
        <v>79076919846</v>
      </c>
      <c r="K531" s="3">
        <v>285786458</v>
      </c>
      <c r="L531">
        <f t="shared" si="24"/>
        <v>8.4321239999781028E-2</v>
      </c>
      <c r="M531">
        <f t="shared" si="25"/>
        <v>0</v>
      </c>
      <c r="N531">
        <f t="shared" si="26"/>
        <v>0</v>
      </c>
    </row>
    <row r="532" spans="1:14">
      <c r="A532" s="4">
        <v>40453</v>
      </c>
      <c r="B532" s="1">
        <v>0.99759953703703708</v>
      </c>
      <c r="C532" t="s">
        <v>27</v>
      </c>
      <c r="D532" s="2">
        <v>1.0000588641999999</v>
      </c>
      <c r="E532" s="3">
        <v>1341</v>
      </c>
      <c r="F532" s="3">
        <v>1340</v>
      </c>
      <c r="G532">
        <v>0.69020073019999995</v>
      </c>
      <c r="H532">
        <v>1</v>
      </c>
      <c r="I532" s="2">
        <v>1</v>
      </c>
      <c r="J532" s="3">
        <v>79076921181</v>
      </c>
      <c r="K532" s="3">
        <v>285787708</v>
      </c>
      <c r="L532">
        <f t="shared" si="24"/>
        <v>7.8878027999962796E-2</v>
      </c>
      <c r="M532">
        <f t="shared" si="25"/>
        <v>0</v>
      </c>
      <c r="N532">
        <f t="shared" si="26"/>
        <v>0</v>
      </c>
    </row>
    <row r="533" spans="1:14">
      <c r="A533" s="4">
        <v>40453</v>
      </c>
      <c r="B533" s="1">
        <v>0.99759953703703708</v>
      </c>
      <c r="C533" t="s">
        <v>27</v>
      </c>
      <c r="D533" s="2">
        <v>1.0000586245</v>
      </c>
      <c r="E533" s="3">
        <v>1319</v>
      </c>
      <c r="F533" s="3">
        <v>1318</v>
      </c>
      <c r="G533">
        <v>0.36113022550000001</v>
      </c>
      <c r="H533">
        <v>1</v>
      </c>
      <c r="I533" s="2">
        <v>1</v>
      </c>
      <c r="J533" s="3">
        <v>79076922497</v>
      </c>
      <c r="K533" s="3">
        <v>285788958</v>
      </c>
      <c r="L533">
        <f t="shared" si="24"/>
        <v>7.7267091000067012E-2</v>
      </c>
      <c r="M533">
        <f t="shared" si="25"/>
        <v>0</v>
      </c>
      <c r="N533">
        <f t="shared" si="26"/>
        <v>0</v>
      </c>
    </row>
    <row r="534" spans="1:14">
      <c r="A534" s="4">
        <v>40453</v>
      </c>
      <c r="B534" s="1">
        <v>0.99759953703703708</v>
      </c>
      <c r="C534" t="s">
        <v>27</v>
      </c>
      <c r="D534" s="2">
        <v>1.0000591429000001</v>
      </c>
      <c r="E534" s="3">
        <v>1313</v>
      </c>
      <c r="F534" s="3">
        <v>1312</v>
      </c>
      <c r="G534">
        <v>0.31587190650000002</v>
      </c>
      <c r="H534">
        <v>1</v>
      </c>
      <c r="I534" s="2">
        <v>1</v>
      </c>
      <c r="J534" s="3">
        <v>79076923812</v>
      </c>
      <c r="K534" s="3">
        <v>285790416</v>
      </c>
      <c r="L534">
        <f t="shared" si="24"/>
        <v>7.7595484800212944E-2</v>
      </c>
      <c r="M534">
        <f t="shared" si="25"/>
        <v>0</v>
      </c>
      <c r="N534">
        <f t="shared" si="26"/>
        <v>0</v>
      </c>
    </row>
    <row r="535" spans="1:14">
      <c r="A535" s="4">
        <v>40453</v>
      </c>
      <c r="B535" s="1">
        <v>0.99759953703703708</v>
      </c>
      <c r="C535" t="s">
        <v>27</v>
      </c>
      <c r="D535" s="2">
        <v>1.0000589177000001</v>
      </c>
      <c r="E535" s="3">
        <v>1311</v>
      </c>
      <c r="F535" s="3">
        <v>1311</v>
      </c>
      <c r="G535">
        <v>0.72735950819999995</v>
      </c>
      <c r="H535">
        <v>1</v>
      </c>
      <c r="I535" s="2">
        <v>1</v>
      </c>
      <c r="J535" s="3">
        <v>79076925124</v>
      </c>
      <c r="K535" s="3">
        <v>285791666</v>
      </c>
      <c r="L535">
        <f t="shared" si="24"/>
        <v>7.7241104700078722E-2</v>
      </c>
      <c r="M535">
        <f t="shared" si="25"/>
        <v>0</v>
      </c>
      <c r="N535">
        <f t="shared" si="26"/>
        <v>0</v>
      </c>
    </row>
    <row r="536" spans="1:14">
      <c r="A536" s="4">
        <v>40453</v>
      </c>
      <c r="B536" s="1">
        <v>0.99759953703703708</v>
      </c>
      <c r="C536" t="s">
        <v>27</v>
      </c>
      <c r="D536" s="2">
        <v>1.0000589283000001</v>
      </c>
      <c r="E536" s="3">
        <v>1249</v>
      </c>
      <c r="F536" s="3">
        <v>1248</v>
      </c>
      <c r="G536">
        <v>0.15314526019999999</v>
      </c>
      <c r="H536">
        <v>1</v>
      </c>
      <c r="I536" s="2">
        <v>1</v>
      </c>
      <c r="J536" s="3">
        <v>79076926371</v>
      </c>
      <c r="K536" s="3">
        <v>285792916</v>
      </c>
      <c r="L536">
        <f t="shared" si="24"/>
        <v>7.3542518400017798E-2</v>
      </c>
      <c r="M536">
        <f t="shared" si="25"/>
        <v>0</v>
      </c>
      <c r="N536">
        <f t="shared" si="26"/>
        <v>0</v>
      </c>
    </row>
    <row r="537" spans="1:14">
      <c r="A537" s="4">
        <v>40453</v>
      </c>
      <c r="B537" s="1">
        <v>0.99759961805555564</v>
      </c>
      <c r="C537" t="s">
        <v>29</v>
      </c>
      <c r="D537" s="2">
        <v>1.0000588642999999</v>
      </c>
      <c r="E537" s="3">
        <v>61819</v>
      </c>
      <c r="F537" s="3">
        <v>61815</v>
      </c>
      <c r="G537">
        <v>0.12743515429999999</v>
      </c>
      <c r="H537">
        <v>1</v>
      </c>
      <c r="I537" s="2">
        <v>1</v>
      </c>
      <c r="J537" s="3">
        <v>79076988469</v>
      </c>
      <c r="K537" s="3">
        <v>285855000</v>
      </c>
      <c r="L537">
        <f t="shared" si="24"/>
        <v>3.6386967044963967</v>
      </c>
      <c r="M537">
        <f t="shared" si="25"/>
        <v>0</v>
      </c>
      <c r="N537">
        <f t="shared" si="26"/>
        <v>0</v>
      </c>
    </row>
    <row r="538" spans="1:14">
      <c r="A538" s="4">
        <v>40453</v>
      </c>
      <c r="B538" s="1">
        <v>0.99759961805555564</v>
      </c>
      <c r="C538" t="s">
        <v>27</v>
      </c>
      <c r="D538" s="2">
        <v>1.0000587915000001</v>
      </c>
      <c r="E538" s="3">
        <v>1743</v>
      </c>
      <c r="F538" s="3">
        <v>1743</v>
      </c>
      <c r="G538">
        <v>0.86279855579999998</v>
      </c>
      <c r="H538">
        <v>1</v>
      </c>
      <c r="I538" s="2">
        <v>1</v>
      </c>
      <c r="J538" s="3">
        <v>79076989947</v>
      </c>
      <c r="K538" s="3">
        <v>285856458</v>
      </c>
      <c r="L538">
        <f t="shared" si="24"/>
        <v>0.10247358450010324</v>
      </c>
      <c r="M538">
        <f t="shared" si="25"/>
        <v>0</v>
      </c>
      <c r="N538">
        <f t="shared" si="26"/>
        <v>0</v>
      </c>
    </row>
    <row r="539" spans="1:14">
      <c r="A539" s="4">
        <v>40453</v>
      </c>
      <c r="B539" s="1">
        <v>0.99759961805555564</v>
      </c>
      <c r="C539" t="s">
        <v>25</v>
      </c>
      <c r="D539" s="2">
        <v>1.0000589979000001</v>
      </c>
      <c r="E539" s="3">
        <v>1211</v>
      </c>
      <c r="F539" s="3">
        <v>1210</v>
      </c>
      <c r="G539">
        <v>0.73751150720000003</v>
      </c>
      <c r="H539">
        <v>1</v>
      </c>
      <c r="I539" s="2">
        <v>1</v>
      </c>
      <c r="J539" s="3">
        <v>79076991140</v>
      </c>
      <c r="K539" s="3">
        <v>285857708</v>
      </c>
      <c r="L539">
        <f t="shared" si="24"/>
        <v>7.1387459000106901E-2</v>
      </c>
      <c r="M539">
        <f t="shared" si="25"/>
        <v>0</v>
      </c>
      <c r="N539">
        <f t="shared" si="26"/>
        <v>0</v>
      </c>
    </row>
    <row r="540" spans="1:14">
      <c r="A540" s="4">
        <v>40453</v>
      </c>
      <c r="B540" s="1">
        <v>0.99759962962962956</v>
      </c>
      <c r="C540" t="s">
        <v>25</v>
      </c>
      <c r="D540" s="2">
        <v>1.0000588585000001</v>
      </c>
      <c r="E540" s="3">
        <v>7678</v>
      </c>
      <c r="F540" s="3">
        <v>7678</v>
      </c>
      <c r="G540">
        <v>0.89023712929999999</v>
      </c>
      <c r="H540">
        <v>1</v>
      </c>
      <c r="I540" s="2">
        <v>1</v>
      </c>
      <c r="J540" s="3">
        <v>79076998886</v>
      </c>
      <c r="K540" s="3">
        <v>285865416</v>
      </c>
      <c r="L540">
        <f t="shared" si="24"/>
        <v>0.45191556300051161</v>
      </c>
      <c r="M540">
        <f t="shared" si="25"/>
        <v>0</v>
      </c>
      <c r="N540">
        <f t="shared" si="26"/>
        <v>0</v>
      </c>
    </row>
    <row r="541" spans="1:14">
      <c r="A541" s="4">
        <v>40453</v>
      </c>
      <c r="B541" s="1">
        <v>0.99759962962962956</v>
      </c>
      <c r="C541" t="s">
        <v>26</v>
      </c>
      <c r="D541" s="2">
        <v>1.0000592752999999</v>
      </c>
      <c r="E541" s="3">
        <v>987</v>
      </c>
      <c r="F541" s="3">
        <v>986</v>
      </c>
      <c r="G541">
        <v>0.34431691930000002</v>
      </c>
      <c r="H541">
        <v>1</v>
      </c>
      <c r="I541" s="2">
        <v>1</v>
      </c>
      <c r="J541" s="3">
        <v>79076999813</v>
      </c>
      <c r="K541" s="3">
        <v>285866458</v>
      </c>
      <c r="L541">
        <f t="shared" si="24"/>
        <v>5.844544579997546E-2</v>
      </c>
      <c r="M541">
        <f t="shared" si="25"/>
        <v>0</v>
      </c>
      <c r="N541">
        <f t="shared" si="26"/>
        <v>0</v>
      </c>
    </row>
    <row r="542" spans="1:14">
      <c r="A542" s="4">
        <v>40453</v>
      </c>
      <c r="B542" s="1">
        <v>0.99759962962962956</v>
      </c>
      <c r="C542" t="s">
        <v>25</v>
      </c>
      <c r="D542" s="2">
        <v>1.0000588689000001</v>
      </c>
      <c r="E542" s="3">
        <v>1363</v>
      </c>
      <c r="F542" s="3">
        <v>1362</v>
      </c>
      <c r="G542">
        <v>0.13807821179999999</v>
      </c>
      <c r="H542">
        <v>1</v>
      </c>
      <c r="I542" s="2">
        <v>1</v>
      </c>
      <c r="J542" s="3">
        <v>79077001175</v>
      </c>
      <c r="K542" s="3">
        <v>285867708</v>
      </c>
      <c r="L542">
        <f t="shared" si="24"/>
        <v>8.0179441800055429E-2</v>
      </c>
      <c r="M542">
        <f t="shared" si="25"/>
        <v>0</v>
      </c>
      <c r="N542">
        <f t="shared" si="26"/>
        <v>0</v>
      </c>
    </row>
    <row r="543" spans="1:14">
      <c r="A543" s="4">
        <v>40453</v>
      </c>
      <c r="B543" s="1">
        <v>0.99759962962962956</v>
      </c>
      <c r="C543" t="s">
        <v>26</v>
      </c>
      <c r="D543" s="2">
        <v>1.0000590572000001</v>
      </c>
      <c r="E543" s="3">
        <v>792</v>
      </c>
      <c r="F543" s="3">
        <v>792</v>
      </c>
      <c r="G543">
        <v>0.87141040059999997</v>
      </c>
      <c r="H543">
        <v>1</v>
      </c>
      <c r="I543" s="2">
        <v>1</v>
      </c>
      <c r="J543" s="3">
        <v>79077001956</v>
      </c>
      <c r="K543" s="3">
        <v>285868541</v>
      </c>
      <c r="L543">
        <f t="shared" si="24"/>
        <v>4.6773302400083594E-2</v>
      </c>
      <c r="M543">
        <f t="shared" si="25"/>
        <v>0</v>
      </c>
      <c r="N543">
        <f t="shared" si="26"/>
        <v>0</v>
      </c>
    </row>
    <row r="544" spans="1:14">
      <c r="A544" s="4">
        <v>40453</v>
      </c>
      <c r="B544" s="1">
        <v>0.99759967592592591</v>
      </c>
      <c r="C544" t="s">
        <v>27</v>
      </c>
      <c r="D544" s="2">
        <v>1.0000586433</v>
      </c>
      <c r="E544" s="3">
        <v>36535</v>
      </c>
      <c r="F544" s="3">
        <v>36532</v>
      </c>
      <c r="G544">
        <v>0.44255545829999998</v>
      </c>
      <c r="H544">
        <v>1</v>
      </c>
      <c r="I544" s="2">
        <v>1</v>
      </c>
      <c r="J544" s="3">
        <v>79077038735</v>
      </c>
      <c r="K544" s="3">
        <v>285905208</v>
      </c>
      <c r="L544">
        <f t="shared" si="24"/>
        <v>2.142357035598252</v>
      </c>
      <c r="M544">
        <f t="shared" si="25"/>
        <v>0</v>
      </c>
      <c r="N544">
        <f t="shared" si="26"/>
        <v>0</v>
      </c>
    </row>
    <row r="545" spans="1:14">
      <c r="A545" s="4">
        <v>40453</v>
      </c>
      <c r="B545" s="1">
        <v>0.9975997337962963</v>
      </c>
      <c r="C545" t="s">
        <v>27</v>
      </c>
      <c r="D545" s="2">
        <v>1.0000591184000001</v>
      </c>
      <c r="E545" s="3">
        <v>50051</v>
      </c>
      <c r="F545" s="3">
        <v>50048</v>
      </c>
      <c r="G545">
        <v>1.6091735100000001E-2</v>
      </c>
      <c r="H545">
        <v>1</v>
      </c>
      <c r="I545" s="2">
        <v>1</v>
      </c>
      <c r="J545" s="3">
        <v>79077088809</v>
      </c>
      <c r="K545" s="3">
        <v>285955416</v>
      </c>
      <c r="L545">
        <f t="shared" si="24"/>
        <v>2.9587576832054765</v>
      </c>
      <c r="M545">
        <f t="shared" si="25"/>
        <v>0</v>
      </c>
      <c r="N545">
        <f t="shared" si="26"/>
        <v>0</v>
      </c>
    </row>
    <row r="546" spans="1:14">
      <c r="A546" s="4">
        <v>40453</v>
      </c>
      <c r="B546" s="1">
        <v>0.99759979166666668</v>
      </c>
      <c r="C546" t="s">
        <v>27</v>
      </c>
      <c r="D546" s="2">
        <v>1.0000592562999999</v>
      </c>
      <c r="E546" s="3">
        <v>49990</v>
      </c>
      <c r="F546" s="3">
        <v>49988</v>
      </c>
      <c r="G546">
        <v>4.6828658299999999E-2</v>
      </c>
      <c r="H546">
        <v>1</v>
      </c>
      <c r="I546" s="2">
        <v>1</v>
      </c>
      <c r="J546" s="3">
        <v>79077138768</v>
      </c>
      <c r="K546" s="3">
        <v>286005416</v>
      </c>
      <c r="L546">
        <f t="shared" si="24"/>
        <v>2.9621039243938867</v>
      </c>
      <c r="M546">
        <f t="shared" si="25"/>
        <v>0</v>
      </c>
      <c r="N546">
        <f t="shared" si="26"/>
        <v>0</v>
      </c>
    </row>
    <row r="547" spans="1:14">
      <c r="A547" s="4">
        <v>40453</v>
      </c>
      <c r="B547" s="1">
        <v>0.99759984953703695</v>
      </c>
      <c r="C547" t="s">
        <v>27</v>
      </c>
      <c r="D547" s="2">
        <v>1.0000586115000001</v>
      </c>
      <c r="E547" s="3">
        <v>49914</v>
      </c>
      <c r="F547" s="3">
        <v>49912</v>
      </c>
      <c r="G547">
        <v>0.20449361299999999</v>
      </c>
      <c r="H547">
        <v>1</v>
      </c>
      <c r="I547" s="2">
        <v>1</v>
      </c>
      <c r="J547" s="3">
        <v>79077188527</v>
      </c>
      <c r="K547" s="3">
        <v>286055000</v>
      </c>
      <c r="L547">
        <f t="shared" si="24"/>
        <v>2.9254171880020294</v>
      </c>
      <c r="M547">
        <f t="shared" si="25"/>
        <v>0</v>
      </c>
      <c r="N547">
        <f t="shared" si="26"/>
        <v>0</v>
      </c>
    </row>
    <row r="548" spans="1:14">
      <c r="A548" s="4">
        <v>40453</v>
      </c>
      <c r="B548" s="1">
        <v>0.99759987268518513</v>
      </c>
      <c r="C548" t="s">
        <v>27</v>
      </c>
      <c r="D548" s="2">
        <v>1.0000590709999999</v>
      </c>
      <c r="E548" s="3">
        <v>19961</v>
      </c>
      <c r="F548" s="3">
        <v>19960</v>
      </c>
      <c r="G548">
        <v>0.78341797089999998</v>
      </c>
      <c r="H548">
        <v>1</v>
      </c>
      <c r="I548" s="2">
        <v>1</v>
      </c>
      <c r="J548" s="3">
        <v>79077208399</v>
      </c>
      <c r="K548" s="3">
        <v>286075000</v>
      </c>
      <c r="L548">
        <f t="shared" si="24"/>
        <v>1.1790571599995019</v>
      </c>
      <c r="M548">
        <f t="shared" si="25"/>
        <v>0</v>
      </c>
      <c r="N548">
        <f t="shared" si="26"/>
        <v>0</v>
      </c>
    </row>
    <row r="549" spans="1:14">
      <c r="A549" s="4">
        <v>40453</v>
      </c>
      <c r="B549" s="1">
        <v>0.99759989583333331</v>
      </c>
      <c r="C549" t="s">
        <v>27</v>
      </c>
      <c r="D549" s="2">
        <v>1.0000589979000001</v>
      </c>
      <c r="E549" s="3">
        <v>20019</v>
      </c>
      <c r="F549" s="3">
        <v>20017</v>
      </c>
      <c r="G549">
        <v>0.39588826989999998</v>
      </c>
      <c r="H549">
        <v>1</v>
      </c>
      <c r="I549" s="2">
        <v>1</v>
      </c>
      <c r="J549" s="3">
        <v>79077228418</v>
      </c>
      <c r="K549" s="3">
        <v>286095000</v>
      </c>
      <c r="L549">
        <f t="shared" si="24"/>
        <v>1.1809609643023578</v>
      </c>
      <c r="M549">
        <f t="shared" si="25"/>
        <v>0</v>
      </c>
      <c r="N549">
        <f t="shared" si="26"/>
        <v>0</v>
      </c>
    </row>
    <row r="550" spans="1:14">
      <c r="A550" s="4">
        <v>40453</v>
      </c>
      <c r="B550" s="1">
        <v>0.99759991898148159</v>
      </c>
      <c r="C550" t="s">
        <v>27</v>
      </c>
      <c r="D550" s="2">
        <v>1.0000585824999999</v>
      </c>
      <c r="E550" s="3">
        <v>28218</v>
      </c>
      <c r="F550" s="3">
        <v>28217</v>
      </c>
      <c r="G550">
        <v>0.61164784520000004</v>
      </c>
      <c r="H550">
        <v>1</v>
      </c>
      <c r="I550" s="2">
        <v>1</v>
      </c>
      <c r="J550" s="3">
        <v>79077256864</v>
      </c>
      <c r="K550" s="3">
        <v>286123333</v>
      </c>
      <c r="L550">
        <f t="shared" si="24"/>
        <v>1.6530224024972995</v>
      </c>
      <c r="M550">
        <f t="shared" si="25"/>
        <v>0</v>
      </c>
      <c r="N550">
        <f t="shared" si="26"/>
        <v>0</v>
      </c>
    </row>
    <row r="551" spans="1:14">
      <c r="A551" s="4">
        <v>40453</v>
      </c>
      <c r="B551" s="1">
        <v>0.99759997685185187</v>
      </c>
      <c r="C551" t="s">
        <v>27</v>
      </c>
      <c r="D551" s="2">
        <v>1.0000589033</v>
      </c>
      <c r="E551" s="3">
        <v>41800</v>
      </c>
      <c r="F551" s="3">
        <v>41797</v>
      </c>
      <c r="G551">
        <v>0.40865004160000001</v>
      </c>
      <c r="H551">
        <v>1</v>
      </c>
      <c r="I551" s="2">
        <v>1</v>
      </c>
      <c r="J551" s="3">
        <v>79077298440</v>
      </c>
      <c r="K551" s="3">
        <v>286165000</v>
      </c>
      <c r="L551">
        <f t="shared" si="24"/>
        <v>2.4619812301025377</v>
      </c>
      <c r="M551">
        <f t="shared" si="25"/>
        <v>0</v>
      </c>
      <c r="N551">
        <f t="shared" si="26"/>
        <v>0</v>
      </c>
    </row>
    <row r="552" spans="1:14">
      <c r="A552" s="4">
        <v>40453</v>
      </c>
      <c r="B552" s="1">
        <v>0.99759999999999993</v>
      </c>
      <c r="C552" t="s">
        <v>27</v>
      </c>
      <c r="D552" s="2">
        <v>1.0000587795</v>
      </c>
      <c r="E552" s="3">
        <v>20010</v>
      </c>
      <c r="F552" s="3">
        <v>20009</v>
      </c>
      <c r="G552">
        <v>0.59231299260000003</v>
      </c>
      <c r="H552">
        <v>1</v>
      </c>
      <c r="I552" s="2">
        <v>1</v>
      </c>
      <c r="J552" s="3">
        <v>79077318473</v>
      </c>
      <c r="K552" s="3">
        <v>286185000</v>
      </c>
      <c r="L552">
        <f t="shared" si="24"/>
        <v>1.1761190155011718</v>
      </c>
      <c r="M552">
        <f t="shared" si="25"/>
        <v>0</v>
      </c>
      <c r="N552">
        <f t="shared" si="26"/>
        <v>0</v>
      </c>
    </row>
    <row r="553" spans="1:14">
      <c r="A553" s="4">
        <v>40453</v>
      </c>
      <c r="B553" s="1">
        <v>0.99759999999999993</v>
      </c>
      <c r="C553" t="s">
        <v>27</v>
      </c>
      <c r="D553" s="2">
        <v>1.0000588118</v>
      </c>
      <c r="E553" s="3">
        <v>1488</v>
      </c>
      <c r="F553" s="3">
        <v>1487</v>
      </c>
      <c r="G553">
        <v>0.1231219107</v>
      </c>
      <c r="H553">
        <v>1</v>
      </c>
      <c r="I553" s="2">
        <v>1</v>
      </c>
      <c r="J553" s="3">
        <v>79077319922</v>
      </c>
      <c r="K553" s="3">
        <v>286186458</v>
      </c>
      <c r="L553">
        <f t="shared" si="24"/>
        <v>8.7453146599955289E-2</v>
      </c>
      <c r="M553">
        <f t="shared" si="25"/>
        <v>0</v>
      </c>
      <c r="N553">
        <f t="shared" si="26"/>
        <v>0</v>
      </c>
    </row>
    <row r="554" spans="1:14">
      <c r="A554" s="4">
        <v>40453</v>
      </c>
      <c r="B554" s="1">
        <v>0.99759999999999993</v>
      </c>
      <c r="C554" t="s">
        <v>27</v>
      </c>
      <c r="D554" s="2">
        <v>1.0000590215</v>
      </c>
      <c r="E554" s="3">
        <v>1400</v>
      </c>
      <c r="F554" s="3">
        <v>1400</v>
      </c>
      <c r="G554">
        <v>0.42446340339999999</v>
      </c>
      <c r="H554">
        <v>1</v>
      </c>
      <c r="I554" s="2">
        <v>1</v>
      </c>
      <c r="J554" s="3">
        <v>79077321322</v>
      </c>
      <c r="K554" s="3">
        <v>286187916</v>
      </c>
      <c r="L554">
        <f t="shared" si="24"/>
        <v>8.2630099999960294E-2</v>
      </c>
      <c r="M554">
        <f t="shared" si="25"/>
        <v>0</v>
      </c>
      <c r="N554">
        <f t="shared" si="26"/>
        <v>0</v>
      </c>
    </row>
    <row r="555" spans="1:14">
      <c r="A555" s="4">
        <v>40453</v>
      </c>
      <c r="B555" s="1">
        <v>0.99759999999999993</v>
      </c>
      <c r="C555" t="s">
        <v>27</v>
      </c>
      <c r="D555" s="2">
        <v>1.0000587605</v>
      </c>
      <c r="E555" s="3">
        <v>1321</v>
      </c>
      <c r="F555" s="3">
        <v>1321</v>
      </c>
      <c r="G555">
        <v>0.65027838670000004</v>
      </c>
      <c r="H555">
        <v>1</v>
      </c>
      <c r="I555" s="2">
        <v>1</v>
      </c>
      <c r="J555" s="3">
        <v>79077322644</v>
      </c>
      <c r="K555" s="3">
        <v>286189166</v>
      </c>
      <c r="L555">
        <f t="shared" si="24"/>
        <v>7.7622620500051198E-2</v>
      </c>
      <c r="M555">
        <f t="shared" si="25"/>
        <v>0</v>
      </c>
      <c r="N555">
        <f t="shared" si="26"/>
        <v>0</v>
      </c>
    </row>
    <row r="556" spans="1:14">
      <c r="A556" s="4">
        <v>40453</v>
      </c>
      <c r="B556" s="1">
        <v>0.99759999999999993</v>
      </c>
      <c r="C556" t="s">
        <v>27</v>
      </c>
      <c r="D556" s="2">
        <v>1.0000592709</v>
      </c>
      <c r="E556" s="3">
        <v>1318</v>
      </c>
      <c r="F556" s="3">
        <v>1318</v>
      </c>
      <c r="G556">
        <v>0.84027523829999995</v>
      </c>
      <c r="H556">
        <v>1</v>
      </c>
      <c r="I556" s="2">
        <v>1</v>
      </c>
      <c r="J556" s="3">
        <v>79077323962</v>
      </c>
      <c r="K556" s="3">
        <v>286190625</v>
      </c>
      <c r="L556">
        <f t="shared" si="24"/>
        <v>7.8119046200072262E-2</v>
      </c>
      <c r="M556">
        <f t="shared" si="25"/>
        <v>0</v>
      </c>
      <c r="N556">
        <f t="shared" si="26"/>
        <v>0</v>
      </c>
    </row>
    <row r="557" spans="1:14">
      <c r="A557" s="4">
        <v>40453</v>
      </c>
      <c r="B557" s="1">
        <v>0.99759999999999993</v>
      </c>
      <c r="C557" t="s">
        <v>27</v>
      </c>
      <c r="D557" s="2">
        <v>1.0000590387999999</v>
      </c>
      <c r="E557" s="3">
        <v>1315</v>
      </c>
      <c r="F557" s="3">
        <v>1314</v>
      </c>
      <c r="G557">
        <v>0.60995110959999999</v>
      </c>
      <c r="H557">
        <v>1</v>
      </c>
      <c r="I557" s="2">
        <v>1</v>
      </c>
      <c r="J557" s="3">
        <v>79077325276</v>
      </c>
      <c r="K557" s="3">
        <v>286191875</v>
      </c>
      <c r="L557">
        <f t="shared" si="24"/>
        <v>7.7576983199833194E-2</v>
      </c>
      <c r="M557">
        <f t="shared" si="25"/>
        <v>0</v>
      </c>
      <c r="N557">
        <f t="shared" si="26"/>
        <v>0</v>
      </c>
    </row>
    <row r="558" spans="1:14">
      <c r="A558" s="4">
        <v>40453</v>
      </c>
      <c r="B558" s="1">
        <v>0.99759999999999993</v>
      </c>
      <c r="C558" t="s">
        <v>27</v>
      </c>
      <c r="D558" s="2">
        <v>1.0000590675000001</v>
      </c>
      <c r="E558" s="3">
        <v>1243</v>
      </c>
      <c r="F558" s="3">
        <v>1243</v>
      </c>
      <c r="G558">
        <v>0.81893548279999995</v>
      </c>
      <c r="H558">
        <v>1</v>
      </c>
      <c r="I558" s="2">
        <v>1</v>
      </c>
      <c r="J558" s="3">
        <v>79077326518</v>
      </c>
      <c r="K558" s="3">
        <v>286193125</v>
      </c>
      <c r="L558">
        <f t="shared" si="24"/>
        <v>7.3420902500174634E-2</v>
      </c>
      <c r="M558">
        <f t="shared" si="25"/>
        <v>0</v>
      </c>
      <c r="N558">
        <f t="shared" si="26"/>
        <v>0</v>
      </c>
    </row>
    <row r="559" spans="1:14">
      <c r="A559" s="4">
        <v>40453</v>
      </c>
      <c r="B559" s="1">
        <v>0.99760008101851849</v>
      </c>
      <c r="C559" t="s">
        <v>29</v>
      </c>
      <c r="D559" s="2">
        <v>1.0000588044000001</v>
      </c>
      <c r="E559" s="3">
        <v>61449</v>
      </c>
      <c r="F559" s="3">
        <v>61445</v>
      </c>
      <c r="G559">
        <v>0.21096178800000001</v>
      </c>
      <c r="H559">
        <v>1</v>
      </c>
      <c r="I559" s="2">
        <v>1</v>
      </c>
      <c r="J559" s="3">
        <v>79077388253</v>
      </c>
      <c r="K559" s="3">
        <v>286254791</v>
      </c>
      <c r="L559">
        <f t="shared" si="24"/>
        <v>3.6132363580036326</v>
      </c>
      <c r="M559">
        <f t="shared" si="25"/>
        <v>0</v>
      </c>
      <c r="N559">
        <f t="shared" si="26"/>
        <v>0</v>
      </c>
    </row>
    <row r="560" spans="1:14">
      <c r="A560" s="4">
        <v>40453</v>
      </c>
      <c r="B560" s="1">
        <v>0.99760008101851849</v>
      </c>
      <c r="C560" t="s">
        <v>27</v>
      </c>
      <c r="D560" s="2">
        <v>1.0000593219</v>
      </c>
      <c r="E560" s="3">
        <v>1767</v>
      </c>
      <c r="F560" s="3">
        <v>1767</v>
      </c>
      <c r="G560">
        <v>0.42923002970000002</v>
      </c>
      <c r="H560">
        <v>1</v>
      </c>
      <c r="I560" s="2">
        <v>1</v>
      </c>
      <c r="J560" s="3">
        <v>79077389777</v>
      </c>
      <c r="K560" s="3">
        <v>286256458</v>
      </c>
      <c r="L560">
        <f t="shared" si="24"/>
        <v>0.10482179730001917</v>
      </c>
      <c r="M560">
        <f t="shared" si="25"/>
        <v>0</v>
      </c>
      <c r="N560">
        <f t="shared" si="26"/>
        <v>0</v>
      </c>
    </row>
    <row r="561" spans="1:14">
      <c r="A561" s="4">
        <v>40453</v>
      </c>
      <c r="B561" s="1">
        <v>0.99760008101851849</v>
      </c>
      <c r="C561" t="s">
        <v>25</v>
      </c>
      <c r="D561" s="2">
        <v>1.0000586011000001</v>
      </c>
      <c r="E561" s="3">
        <v>1284</v>
      </c>
      <c r="F561" s="3">
        <v>1284</v>
      </c>
      <c r="G561">
        <v>0.86716952830000005</v>
      </c>
      <c r="H561">
        <v>1</v>
      </c>
      <c r="I561" s="2">
        <v>1</v>
      </c>
      <c r="J561" s="3">
        <v>79077391018</v>
      </c>
      <c r="K561" s="3">
        <v>286257500</v>
      </c>
      <c r="L561">
        <f t="shared" si="24"/>
        <v>7.5243812400231036E-2</v>
      </c>
      <c r="M561">
        <f t="shared" si="25"/>
        <v>0</v>
      </c>
      <c r="N561">
        <f t="shared" si="26"/>
        <v>0</v>
      </c>
    </row>
    <row r="562" spans="1:14">
      <c r="A562" s="4">
        <v>40453</v>
      </c>
      <c r="B562" s="1">
        <v>0.99760009259259252</v>
      </c>
      <c r="C562" t="s">
        <v>26</v>
      </c>
      <c r="D562" s="2">
        <v>1.0000585634000001</v>
      </c>
      <c r="E562" s="3">
        <v>7024</v>
      </c>
      <c r="F562" s="3">
        <v>7023</v>
      </c>
      <c r="G562">
        <v>0.77280348450000003</v>
      </c>
      <c r="H562">
        <v>1</v>
      </c>
      <c r="I562" s="2">
        <v>1</v>
      </c>
      <c r="J562" s="3">
        <v>79077398111</v>
      </c>
      <c r="K562" s="3">
        <v>286264583</v>
      </c>
      <c r="L562">
        <f t="shared" si="24"/>
        <v>0.41129075820026628</v>
      </c>
      <c r="M562">
        <f t="shared" si="25"/>
        <v>0</v>
      </c>
      <c r="N562">
        <f t="shared" si="26"/>
        <v>0</v>
      </c>
    </row>
    <row r="563" spans="1:14">
      <c r="A563" s="4">
        <v>40453</v>
      </c>
      <c r="B563" s="1">
        <v>0.99760009259259252</v>
      </c>
      <c r="C563" t="s">
        <v>25</v>
      </c>
      <c r="D563" s="2">
        <v>1.0000588925</v>
      </c>
      <c r="E563" s="3">
        <v>1630</v>
      </c>
      <c r="F563" s="3">
        <v>1629</v>
      </c>
      <c r="G563">
        <v>0.13215151150000001</v>
      </c>
      <c r="H563">
        <v>1</v>
      </c>
      <c r="I563" s="2">
        <v>1</v>
      </c>
      <c r="J563" s="3">
        <v>79077399687</v>
      </c>
      <c r="K563" s="3">
        <v>286266250</v>
      </c>
      <c r="L563">
        <f t="shared" si="24"/>
        <v>9.593588250004359E-2</v>
      </c>
      <c r="M563">
        <f t="shared" si="25"/>
        <v>0</v>
      </c>
      <c r="N563">
        <f t="shared" si="26"/>
        <v>0</v>
      </c>
    </row>
    <row r="564" spans="1:14">
      <c r="A564" s="4">
        <v>40453</v>
      </c>
      <c r="B564" s="1">
        <v>0.99760009259259252</v>
      </c>
      <c r="C564" t="s">
        <v>26</v>
      </c>
      <c r="D564" s="2">
        <v>1.0000589539</v>
      </c>
      <c r="E564" s="3">
        <v>827</v>
      </c>
      <c r="F564" s="3">
        <v>827</v>
      </c>
      <c r="G564">
        <v>0.68100170879999999</v>
      </c>
      <c r="H564">
        <v>1</v>
      </c>
      <c r="I564" s="2">
        <v>1</v>
      </c>
      <c r="J564" s="3">
        <v>79077400503</v>
      </c>
      <c r="K564" s="3">
        <v>286267083</v>
      </c>
      <c r="L564">
        <f t="shared" si="24"/>
        <v>4.8754875300005551E-2</v>
      </c>
      <c r="M564">
        <f t="shared" si="25"/>
        <v>0</v>
      </c>
      <c r="N564">
        <f t="shared" si="26"/>
        <v>0</v>
      </c>
    </row>
    <row r="565" spans="1:14">
      <c r="A565" s="4">
        <v>40453</v>
      </c>
      <c r="B565" s="1">
        <v>0.99760009259259252</v>
      </c>
      <c r="C565" t="s">
        <v>25</v>
      </c>
      <c r="D565" s="2">
        <v>1.000058874</v>
      </c>
      <c r="E565" s="3">
        <v>1072</v>
      </c>
      <c r="F565" s="3">
        <v>1071</v>
      </c>
      <c r="G565">
        <v>0.22183383910000001</v>
      </c>
      <c r="H565">
        <v>1</v>
      </c>
      <c r="I565" s="2">
        <v>1</v>
      </c>
      <c r="J565" s="3">
        <v>79077401567</v>
      </c>
      <c r="K565" s="3">
        <v>286268125</v>
      </c>
      <c r="L565">
        <f t="shared" si="24"/>
        <v>6.3054054000076576E-2</v>
      </c>
      <c r="M565">
        <f t="shared" si="25"/>
        <v>0</v>
      </c>
      <c r="N565">
        <f t="shared" si="26"/>
        <v>0</v>
      </c>
    </row>
    <row r="566" spans="1:14">
      <c r="A566" s="4">
        <v>40453</v>
      </c>
      <c r="B566" s="1">
        <v>0.99760013888888899</v>
      </c>
      <c r="C566" t="s">
        <v>27</v>
      </c>
      <c r="D566" s="2">
        <v>1.0000588444</v>
      </c>
      <c r="E566" s="3">
        <v>36935</v>
      </c>
      <c r="F566" s="3">
        <v>36933</v>
      </c>
      <c r="G566">
        <v>0.2241758844</v>
      </c>
      <c r="H566">
        <v>1</v>
      </c>
      <c r="I566" s="2">
        <v>1</v>
      </c>
      <c r="J566" s="3">
        <v>79077438656</v>
      </c>
      <c r="K566" s="3">
        <v>286305208</v>
      </c>
      <c r="L566">
        <f t="shared" si="24"/>
        <v>2.1733002252003644</v>
      </c>
      <c r="M566">
        <f t="shared" si="25"/>
        <v>0</v>
      </c>
      <c r="N566">
        <f t="shared" si="26"/>
        <v>0</v>
      </c>
    </row>
    <row r="567" spans="1:14">
      <c r="A567" s="4">
        <v>40453</v>
      </c>
      <c r="B567" s="1">
        <v>0.99760019675925926</v>
      </c>
      <c r="C567" t="s">
        <v>27</v>
      </c>
      <c r="D567" s="2">
        <v>1.0000589713000001</v>
      </c>
      <c r="E567" s="3">
        <v>49900</v>
      </c>
      <c r="F567" s="3">
        <v>49898</v>
      </c>
      <c r="G567">
        <v>0.7481790921</v>
      </c>
      <c r="H567">
        <v>1</v>
      </c>
      <c r="I567" s="2">
        <v>1</v>
      </c>
      <c r="J567" s="3">
        <v>79077488410</v>
      </c>
      <c r="K567" s="3">
        <v>286355000</v>
      </c>
      <c r="L567">
        <f t="shared" si="24"/>
        <v>2.9425499274075264</v>
      </c>
      <c r="M567">
        <f t="shared" si="25"/>
        <v>0</v>
      </c>
      <c r="N567">
        <f t="shared" si="26"/>
        <v>0</v>
      </c>
    </row>
    <row r="568" spans="1:14">
      <c r="A568" s="4">
        <v>40453</v>
      </c>
      <c r="B568" s="1">
        <v>0.99760025462962965</v>
      </c>
      <c r="C568" t="s">
        <v>27</v>
      </c>
      <c r="D568" s="2">
        <v>1.0000591560000001</v>
      </c>
      <c r="E568" s="3">
        <v>50136</v>
      </c>
      <c r="F568" s="3">
        <v>50133</v>
      </c>
      <c r="G568">
        <v>0.43918390480000002</v>
      </c>
      <c r="H568">
        <v>1</v>
      </c>
      <c r="I568" s="2">
        <v>1</v>
      </c>
      <c r="J568" s="3">
        <v>79077538772</v>
      </c>
      <c r="K568" s="3">
        <v>286405416</v>
      </c>
      <c r="L568">
        <f t="shared" si="24"/>
        <v>2.9656677480015787</v>
      </c>
      <c r="M568">
        <f t="shared" si="25"/>
        <v>0</v>
      </c>
      <c r="N568">
        <f t="shared" si="26"/>
        <v>0</v>
      </c>
    </row>
    <row r="569" spans="1:14">
      <c r="A569" s="4">
        <v>40453</v>
      </c>
      <c r="B569" s="1">
        <v>0.99760031250000003</v>
      </c>
      <c r="C569" t="s">
        <v>27</v>
      </c>
      <c r="D569" s="2">
        <v>1.0000587835999999</v>
      </c>
      <c r="E569" s="3">
        <v>49889</v>
      </c>
      <c r="F569" s="3">
        <v>49887</v>
      </c>
      <c r="G569">
        <v>0.79288495979999996</v>
      </c>
      <c r="H569">
        <v>1</v>
      </c>
      <c r="I569" s="2">
        <v>1</v>
      </c>
      <c r="J569" s="3">
        <v>79077588456</v>
      </c>
      <c r="K569" s="3">
        <v>286455000</v>
      </c>
      <c r="L569">
        <f t="shared" si="24"/>
        <v>2.9325374531908892</v>
      </c>
      <c r="M569">
        <f t="shared" si="25"/>
        <v>0</v>
      </c>
      <c r="N569">
        <f t="shared" si="26"/>
        <v>0</v>
      </c>
    </row>
    <row r="570" spans="1:14">
      <c r="A570" s="4">
        <v>40453</v>
      </c>
      <c r="B570" s="1">
        <v>0.99760033564814821</v>
      </c>
      <c r="C570" t="s">
        <v>27</v>
      </c>
      <c r="D570" s="2">
        <v>1.0000589819000001</v>
      </c>
      <c r="E570" s="3">
        <v>19980</v>
      </c>
      <c r="F570" s="3">
        <v>19978</v>
      </c>
      <c r="G570">
        <v>0.20264540519999999</v>
      </c>
      <c r="H570">
        <v>1</v>
      </c>
      <c r="I570" s="2">
        <v>1</v>
      </c>
      <c r="J570" s="3">
        <v>79077608400</v>
      </c>
      <c r="K570" s="3">
        <v>286475000</v>
      </c>
      <c r="L570">
        <f t="shared" si="24"/>
        <v>1.1783403982008167</v>
      </c>
      <c r="M570">
        <f t="shared" si="25"/>
        <v>0</v>
      </c>
      <c r="N570">
        <f t="shared" si="26"/>
        <v>0</v>
      </c>
    </row>
    <row r="571" spans="1:14">
      <c r="A571" s="4">
        <v>40453</v>
      </c>
      <c r="B571" s="1">
        <v>0.99760035879629638</v>
      </c>
      <c r="C571" t="s">
        <v>27</v>
      </c>
      <c r="D571" s="2">
        <v>1.0000589487</v>
      </c>
      <c r="E571" s="3">
        <v>20001</v>
      </c>
      <c r="F571" s="3">
        <v>20000</v>
      </c>
      <c r="G571">
        <v>0.94603754490000003</v>
      </c>
      <c r="H571">
        <v>1</v>
      </c>
      <c r="I571" s="2">
        <v>1</v>
      </c>
      <c r="J571" s="3">
        <v>79077628408</v>
      </c>
      <c r="K571" s="3">
        <v>286495000</v>
      </c>
      <c r="L571">
        <f t="shared" si="24"/>
        <v>1.1789739999985613</v>
      </c>
      <c r="M571">
        <f t="shared" si="25"/>
        <v>0</v>
      </c>
      <c r="N571">
        <f t="shared" si="26"/>
        <v>0</v>
      </c>
    </row>
    <row r="572" spans="1:14">
      <c r="A572" s="4">
        <v>40453</v>
      </c>
      <c r="B572" s="1">
        <v>0.99760038194444445</v>
      </c>
      <c r="C572" t="s">
        <v>27</v>
      </c>
      <c r="D572" s="2">
        <v>1.0000589625</v>
      </c>
      <c r="E572" s="3">
        <v>20006</v>
      </c>
      <c r="F572" s="3">
        <v>20004</v>
      </c>
      <c r="G572">
        <v>0.81269918289999998</v>
      </c>
      <c r="H572">
        <v>1</v>
      </c>
      <c r="I572" s="2">
        <v>1</v>
      </c>
      <c r="J572" s="3">
        <v>79077648403</v>
      </c>
      <c r="K572" s="3">
        <v>286515000</v>
      </c>
      <c r="L572">
        <f t="shared" si="24"/>
        <v>1.1794858499997645</v>
      </c>
      <c r="M572">
        <f t="shared" si="25"/>
        <v>0</v>
      </c>
      <c r="N572">
        <f t="shared" si="26"/>
        <v>0</v>
      </c>
    </row>
    <row r="573" spans="1:14">
      <c r="A573" s="4">
        <v>40453</v>
      </c>
      <c r="B573" s="1">
        <v>0.99760040509259262</v>
      </c>
      <c r="C573" t="s">
        <v>27</v>
      </c>
      <c r="D573" s="2">
        <v>1.0000588967999999</v>
      </c>
      <c r="E573" s="3">
        <v>20011</v>
      </c>
      <c r="F573" s="3">
        <v>20009</v>
      </c>
      <c r="G573">
        <v>0.46890582050000001</v>
      </c>
      <c r="H573">
        <v>1</v>
      </c>
      <c r="I573" s="2">
        <v>1</v>
      </c>
      <c r="J573" s="3">
        <v>79077668420</v>
      </c>
      <c r="K573" s="3">
        <v>286535000</v>
      </c>
      <c r="L573">
        <f t="shared" si="24"/>
        <v>1.1784660712000914</v>
      </c>
      <c r="M573">
        <f t="shared" si="25"/>
        <v>0</v>
      </c>
      <c r="N573">
        <f t="shared" si="26"/>
        <v>0</v>
      </c>
    </row>
    <row r="574" spans="1:14">
      <c r="A574" s="4">
        <v>40453</v>
      </c>
      <c r="B574" s="1">
        <v>0.99760043981481472</v>
      </c>
      <c r="C574" t="s">
        <v>27</v>
      </c>
      <c r="D574" s="2">
        <v>1.0000589554999999</v>
      </c>
      <c r="E574" s="3">
        <v>29990</v>
      </c>
      <c r="F574" s="3">
        <v>29988</v>
      </c>
      <c r="G574">
        <v>4.2695357500000003E-2</v>
      </c>
      <c r="H574">
        <v>1</v>
      </c>
      <c r="I574" s="2">
        <v>1</v>
      </c>
      <c r="J574" s="3">
        <v>79077698402</v>
      </c>
      <c r="K574" s="3">
        <v>286565000</v>
      </c>
      <c r="L574">
        <f t="shared" si="24"/>
        <v>1.7679575339971052</v>
      </c>
      <c r="M574">
        <f t="shared" si="25"/>
        <v>0</v>
      </c>
      <c r="N574">
        <f t="shared" si="26"/>
        <v>0</v>
      </c>
    </row>
    <row r="575" spans="1:14">
      <c r="A575" s="4">
        <v>40453</v>
      </c>
      <c r="B575" s="1">
        <v>0.9976004629629629</v>
      </c>
      <c r="C575" t="s">
        <v>27</v>
      </c>
      <c r="D575" s="2">
        <v>1.0000588318999999</v>
      </c>
      <c r="E575" s="3">
        <v>20020</v>
      </c>
      <c r="F575" s="3">
        <v>20019</v>
      </c>
      <c r="G575">
        <v>0.59560657939999995</v>
      </c>
      <c r="H575">
        <v>1</v>
      </c>
      <c r="I575" s="2">
        <v>1</v>
      </c>
      <c r="J575" s="3">
        <v>79077718435</v>
      </c>
      <c r="K575" s="3">
        <v>286585000</v>
      </c>
      <c r="L575">
        <f t="shared" si="24"/>
        <v>1.177755806096684</v>
      </c>
      <c r="M575">
        <f t="shared" si="25"/>
        <v>0</v>
      </c>
      <c r="N575">
        <f t="shared" si="26"/>
        <v>0</v>
      </c>
    </row>
    <row r="576" spans="1:14">
      <c r="A576" s="4">
        <v>40453</v>
      </c>
      <c r="B576" s="1">
        <v>0.9976004629629629</v>
      </c>
      <c r="C576" t="s">
        <v>27</v>
      </c>
      <c r="D576" s="2">
        <v>1.0000590955999999</v>
      </c>
      <c r="E576" s="3">
        <v>1413</v>
      </c>
      <c r="F576" s="3">
        <v>1413</v>
      </c>
      <c r="G576">
        <v>0.61633488260000002</v>
      </c>
      <c r="H576">
        <v>1</v>
      </c>
      <c r="I576" s="2">
        <v>1</v>
      </c>
      <c r="J576" s="3">
        <v>79077719820</v>
      </c>
      <c r="K576" s="3">
        <v>286586458</v>
      </c>
      <c r="L576">
        <f t="shared" si="24"/>
        <v>8.3502082799896016E-2</v>
      </c>
      <c r="M576">
        <f t="shared" si="25"/>
        <v>0</v>
      </c>
      <c r="N576">
        <f t="shared" si="26"/>
        <v>0</v>
      </c>
    </row>
    <row r="577" spans="1:14">
      <c r="A577" s="4">
        <v>40453</v>
      </c>
      <c r="B577" s="1">
        <v>0.9976004629629629</v>
      </c>
      <c r="C577" t="s">
        <v>27</v>
      </c>
      <c r="D577" s="2">
        <v>1.0000588711</v>
      </c>
      <c r="E577" s="3">
        <v>1307</v>
      </c>
      <c r="F577" s="3">
        <v>1306</v>
      </c>
      <c r="G577">
        <v>0.47267986369999998</v>
      </c>
      <c r="H577">
        <v>1</v>
      </c>
      <c r="I577" s="2">
        <v>1</v>
      </c>
      <c r="J577" s="3">
        <v>79077721132</v>
      </c>
      <c r="K577" s="3">
        <v>286587708</v>
      </c>
      <c r="L577">
        <f t="shared" si="24"/>
        <v>7.6885656600097718E-2</v>
      </c>
      <c r="M577">
        <f t="shared" si="25"/>
        <v>0</v>
      </c>
      <c r="N577">
        <f t="shared" si="26"/>
        <v>0</v>
      </c>
    </row>
    <row r="578" spans="1:14">
      <c r="A578" s="4">
        <v>40453</v>
      </c>
      <c r="B578" s="1">
        <v>0.9976004629629629</v>
      </c>
      <c r="C578" t="s">
        <v>27</v>
      </c>
      <c r="D578" s="2">
        <v>1.0000586321</v>
      </c>
      <c r="E578" s="3">
        <v>1315</v>
      </c>
      <c r="F578" s="3">
        <v>1315</v>
      </c>
      <c r="G578">
        <v>0.48490194510000001</v>
      </c>
      <c r="H578">
        <v>1</v>
      </c>
      <c r="I578" s="2">
        <v>1</v>
      </c>
      <c r="J578" s="3">
        <v>79077722448</v>
      </c>
      <c r="K578" s="3">
        <v>286588958</v>
      </c>
      <c r="L578">
        <f t="shared" si="24"/>
        <v>7.7101211500121281E-2</v>
      </c>
      <c r="M578">
        <f t="shared" si="25"/>
        <v>0</v>
      </c>
      <c r="N578">
        <f t="shared" si="26"/>
        <v>0</v>
      </c>
    </row>
    <row r="579" spans="1:14">
      <c r="A579" s="4">
        <v>40453</v>
      </c>
      <c r="B579" s="1">
        <v>0.9976004629629629</v>
      </c>
      <c r="C579" t="s">
        <v>27</v>
      </c>
      <c r="D579" s="2">
        <v>1.0000591526</v>
      </c>
      <c r="E579" s="3">
        <v>1314</v>
      </c>
      <c r="F579" s="3">
        <v>1314</v>
      </c>
      <c r="G579">
        <v>0.75027045329999997</v>
      </c>
      <c r="H579">
        <v>1</v>
      </c>
      <c r="I579" s="2">
        <v>1</v>
      </c>
      <c r="J579" s="3">
        <v>79077723762</v>
      </c>
      <c r="K579" s="3">
        <v>286590416</v>
      </c>
      <c r="L579">
        <f t="shared" ref="L579:L642" si="27">F579*D579-F579</f>
        <v>7.7726516399934553E-2</v>
      </c>
      <c r="M579">
        <f t="shared" ref="M579:M642" si="28">F579*H579-F579</f>
        <v>0</v>
      </c>
      <c r="N579">
        <f t="shared" ref="N579:N642" si="29">I579*F579-F579</f>
        <v>0</v>
      </c>
    </row>
    <row r="580" spans="1:14">
      <c r="A580" s="4">
        <v>40453</v>
      </c>
      <c r="B580" s="1">
        <v>0.9976004629629629</v>
      </c>
      <c r="C580" t="s">
        <v>27</v>
      </c>
      <c r="D580" s="2">
        <v>1.0000589462</v>
      </c>
      <c r="E580" s="3">
        <v>1308</v>
      </c>
      <c r="F580" s="3">
        <v>1307</v>
      </c>
      <c r="G580">
        <v>0.1770058414</v>
      </c>
      <c r="H580">
        <v>1</v>
      </c>
      <c r="I580" s="2">
        <v>1</v>
      </c>
      <c r="J580" s="3">
        <v>79077725069</v>
      </c>
      <c r="K580" s="3">
        <v>286591666</v>
      </c>
      <c r="L580">
        <f t="shared" si="27"/>
        <v>7.7042683400122769E-2</v>
      </c>
      <c r="M580">
        <f t="shared" si="28"/>
        <v>0</v>
      </c>
      <c r="N580">
        <f t="shared" si="29"/>
        <v>0</v>
      </c>
    </row>
    <row r="581" spans="1:14">
      <c r="A581" s="4">
        <v>40453</v>
      </c>
      <c r="B581" s="1">
        <v>0.9976004629629629</v>
      </c>
      <c r="C581" t="s">
        <v>27</v>
      </c>
      <c r="D581" s="2">
        <v>1.0000588772000001</v>
      </c>
      <c r="E581" s="3">
        <v>1265</v>
      </c>
      <c r="F581" s="3">
        <v>1265</v>
      </c>
      <c r="G581">
        <v>0.97368378470000005</v>
      </c>
      <c r="H581">
        <v>1</v>
      </c>
      <c r="I581" s="2">
        <v>1</v>
      </c>
      <c r="J581" s="3">
        <v>79077726338</v>
      </c>
      <c r="K581" s="3">
        <v>286592916</v>
      </c>
      <c r="L581">
        <f t="shared" si="27"/>
        <v>7.4479658000200288E-2</v>
      </c>
      <c r="M581">
        <f t="shared" si="28"/>
        <v>0</v>
      </c>
      <c r="N581">
        <f t="shared" si="29"/>
        <v>0</v>
      </c>
    </row>
    <row r="582" spans="1:14">
      <c r="A582" s="4">
        <v>40453</v>
      </c>
      <c r="B582" s="1">
        <v>0.99760054398148146</v>
      </c>
      <c r="C582" t="s">
        <v>29</v>
      </c>
      <c r="D582" s="2">
        <v>1.0000588237000001</v>
      </c>
      <c r="E582" s="3">
        <v>64136</v>
      </c>
      <c r="F582" s="3">
        <v>64132</v>
      </c>
      <c r="G582">
        <v>0.80723745660000001</v>
      </c>
      <c r="H582">
        <v>1</v>
      </c>
      <c r="I582" s="2">
        <v>1</v>
      </c>
      <c r="J582" s="3">
        <v>79077790724</v>
      </c>
      <c r="K582" s="3">
        <v>286657291</v>
      </c>
      <c r="L582">
        <f t="shared" si="27"/>
        <v>3.7724815284091164</v>
      </c>
      <c r="M582">
        <f t="shared" si="28"/>
        <v>0</v>
      </c>
      <c r="N582">
        <f t="shared" si="29"/>
        <v>0</v>
      </c>
    </row>
    <row r="583" spans="1:14">
      <c r="A583" s="4">
        <v>40453</v>
      </c>
      <c r="B583" s="1">
        <v>0.99760054398148146</v>
      </c>
      <c r="C583" t="s">
        <v>27</v>
      </c>
      <c r="D583" s="2">
        <v>1.0000587112999999</v>
      </c>
      <c r="E583" s="3">
        <v>1733</v>
      </c>
      <c r="F583" s="3">
        <v>1732</v>
      </c>
      <c r="G583">
        <v>0.68739802299999997</v>
      </c>
      <c r="H583">
        <v>1</v>
      </c>
      <c r="I583" s="2">
        <v>1</v>
      </c>
      <c r="J583" s="3">
        <v>79077792214</v>
      </c>
      <c r="K583" s="3">
        <v>286658750</v>
      </c>
      <c r="L583">
        <f t="shared" si="27"/>
        <v>0.10168797159985843</v>
      </c>
      <c r="M583">
        <f t="shared" si="28"/>
        <v>0</v>
      </c>
      <c r="N583">
        <f t="shared" si="29"/>
        <v>0</v>
      </c>
    </row>
    <row r="584" spans="1:14">
      <c r="A584" s="4">
        <v>40453</v>
      </c>
      <c r="B584" s="1">
        <v>0.99760054398148146</v>
      </c>
      <c r="C584" t="s">
        <v>25</v>
      </c>
      <c r="D584" s="2">
        <v>1.0000589424999999</v>
      </c>
      <c r="E584" s="3">
        <v>1203</v>
      </c>
      <c r="F584" s="3">
        <v>1202</v>
      </c>
      <c r="G584">
        <v>0.175960646</v>
      </c>
      <c r="H584">
        <v>1</v>
      </c>
      <c r="I584" s="2">
        <v>1</v>
      </c>
      <c r="J584" s="3">
        <v>79077793400</v>
      </c>
      <c r="K584" s="3">
        <v>286660000</v>
      </c>
      <c r="L584">
        <f t="shared" si="27"/>
        <v>7.0848885000032169E-2</v>
      </c>
      <c r="M584">
        <f t="shared" si="28"/>
        <v>0</v>
      </c>
      <c r="N584">
        <f t="shared" si="29"/>
        <v>0</v>
      </c>
    </row>
    <row r="585" spans="1:14">
      <c r="A585" s="4">
        <v>40453</v>
      </c>
      <c r="B585" s="1">
        <v>0.9976005555555556</v>
      </c>
      <c r="C585" t="s">
        <v>26</v>
      </c>
      <c r="D585" s="2">
        <v>1.0000587421</v>
      </c>
      <c r="E585" s="3">
        <v>7284</v>
      </c>
      <c r="F585" s="3">
        <v>7284</v>
      </c>
      <c r="G585">
        <v>0.94721844889999995</v>
      </c>
      <c r="H585">
        <v>1</v>
      </c>
      <c r="I585" s="2">
        <v>1</v>
      </c>
      <c r="J585" s="3">
        <v>79077800746</v>
      </c>
      <c r="K585" s="3">
        <v>286667291</v>
      </c>
      <c r="L585">
        <f t="shared" si="27"/>
        <v>0.4278774563999832</v>
      </c>
      <c r="M585">
        <f t="shared" si="28"/>
        <v>0</v>
      </c>
      <c r="N585">
        <f t="shared" si="29"/>
        <v>0</v>
      </c>
    </row>
    <row r="586" spans="1:14">
      <c r="A586" s="4">
        <v>40453</v>
      </c>
      <c r="B586" s="1">
        <v>0.9976005555555556</v>
      </c>
      <c r="C586" t="s">
        <v>25</v>
      </c>
      <c r="D586" s="2">
        <v>1.0000586911</v>
      </c>
      <c r="E586" s="3">
        <v>1518</v>
      </c>
      <c r="F586" s="3">
        <v>1517</v>
      </c>
      <c r="G586">
        <v>0.29157185279999998</v>
      </c>
      <c r="H586">
        <v>1</v>
      </c>
      <c r="I586" s="2">
        <v>1</v>
      </c>
      <c r="J586" s="3">
        <v>79077802219</v>
      </c>
      <c r="K586" s="3">
        <v>286668750</v>
      </c>
      <c r="L586">
        <f t="shared" si="27"/>
        <v>8.9034398700050588E-2</v>
      </c>
      <c r="M586">
        <f t="shared" si="28"/>
        <v>0</v>
      </c>
      <c r="N586">
        <f t="shared" si="29"/>
        <v>0</v>
      </c>
    </row>
    <row r="587" spans="1:14">
      <c r="A587" s="4">
        <v>40453</v>
      </c>
      <c r="B587" s="1">
        <v>0.9976005555555556</v>
      </c>
      <c r="C587" t="s">
        <v>26</v>
      </c>
      <c r="D587" s="2">
        <v>1.0000587704999999</v>
      </c>
      <c r="E587" s="3">
        <v>822</v>
      </c>
      <c r="F587" s="3">
        <v>822</v>
      </c>
      <c r="G587">
        <v>0.38503082100000002</v>
      </c>
      <c r="H587">
        <v>1</v>
      </c>
      <c r="I587" s="2">
        <v>1</v>
      </c>
      <c r="J587" s="3">
        <v>79077803030</v>
      </c>
      <c r="K587" s="3">
        <v>286669583</v>
      </c>
      <c r="L587">
        <f t="shared" si="27"/>
        <v>4.830935099994349E-2</v>
      </c>
      <c r="M587">
        <f t="shared" si="28"/>
        <v>0</v>
      </c>
      <c r="N587">
        <f t="shared" si="29"/>
        <v>0</v>
      </c>
    </row>
    <row r="588" spans="1:14">
      <c r="A588" s="4">
        <v>40453</v>
      </c>
      <c r="B588" s="1">
        <v>0.9976005555555556</v>
      </c>
      <c r="C588" t="s">
        <v>25</v>
      </c>
      <c r="D588" s="2">
        <v>1.0000585532999999</v>
      </c>
      <c r="E588" s="3">
        <v>1105</v>
      </c>
      <c r="F588" s="3">
        <v>1105</v>
      </c>
      <c r="G588">
        <v>0.39931073230000003</v>
      </c>
      <c r="H588">
        <v>1</v>
      </c>
      <c r="I588" s="2">
        <v>1</v>
      </c>
      <c r="J588" s="3">
        <v>79077804132</v>
      </c>
      <c r="K588" s="3">
        <v>286670625</v>
      </c>
      <c r="L588">
        <f t="shared" si="27"/>
        <v>6.4701396499913244E-2</v>
      </c>
      <c r="M588">
        <f t="shared" si="28"/>
        <v>0</v>
      </c>
      <c r="N588">
        <f t="shared" si="29"/>
        <v>0</v>
      </c>
    </row>
    <row r="589" spans="1:14">
      <c r="A589" s="4">
        <v>40453</v>
      </c>
      <c r="B589" s="1">
        <v>0.99760060185185184</v>
      </c>
      <c r="C589" t="s">
        <v>27</v>
      </c>
      <c r="D589" s="2">
        <v>1.0000586436000001</v>
      </c>
      <c r="E589" s="3">
        <v>34361</v>
      </c>
      <c r="F589" s="3">
        <v>34359</v>
      </c>
      <c r="G589">
        <v>0.76094695369999998</v>
      </c>
      <c r="H589">
        <v>1</v>
      </c>
      <c r="I589" s="2">
        <v>1</v>
      </c>
      <c r="J589" s="3">
        <v>79077838688</v>
      </c>
      <c r="K589" s="3">
        <v>286705208</v>
      </c>
      <c r="L589">
        <f t="shared" si="27"/>
        <v>2.0149354524037335</v>
      </c>
      <c r="M589">
        <f t="shared" si="28"/>
        <v>0</v>
      </c>
      <c r="N589">
        <f t="shared" si="29"/>
        <v>0</v>
      </c>
    </row>
    <row r="590" spans="1:14">
      <c r="A590" s="4">
        <v>40453</v>
      </c>
      <c r="B590" s="1">
        <v>0.99760065972222212</v>
      </c>
      <c r="C590" t="s">
        <v>27</v>
      </c>
      <c r="D590" s="2">
        <v>1.0000588824000001</v>
      </c>
      <c r="E590" s="3">
        <v>50151</v>
      </c>
      <c r="F590" s="3">
        <v>50148</v>
      </c>
      <c r="G590">
        <v>0.1006613616</v>
      </c>
      <c r="H590">
        <v>1</v>
      </c>
      <c r="I590" s="2">
        <v>1</v>
      </c>
      <c r="J590" s="3">
        <v>79077888827</v>
      </c>
      <c r="K590" s="3">
        <v>286755416</v>
      </c>
      <c r="L590">
        <f t="shared" si="27"/>
        <v>2.9528345952057862</v>
      </c>
      <c r="M590">
        <f t="shared" si="28"/>
        <v>0</v>
      </c>
      <c r="N590">
        <f t="shared" si="29"/>
        <v>0</v>
      </c>
    </row>
    <row r="591" spans="1:14">
      <c r="A591" s="4">
        <v>40453</v>
      </c>
      <c r="B591" s="1">
        <v>0.99760071759259261</v>
      </c>
      <c r="C591" t="s">
        <v>27</v>
      </c>
      <c r="D591" s="2">
        <v>1.0000591681</v>
      </c>
      <c r="E591" s="3">
        <v>49852</v>
      </c>
      <c r="F591" s="3">
        <v>49850</v>
      </c>
      <c r="G591">
        <v>0.39551862519999997</v>
      </c>
      <c r="H591">
        <v>1</v>
      </c>
      <c r="I591" s="2">
        <v>1</v>
      </c>
      <c r="J591" s="3">
        <v>79077938745</v>
      </c>
      <c r="K591" s="3">
        <v>286805416</v>
      </c>
      <c r="L591">
        <f t="shared" si="27"/>
        <v>2.9495297850007773</v>
      </c>
      <c r="M591">
        <f t="shared" si="28"/>
        <v>0</v>
      </c>
      <c r="N591">
        <f t="shared" si="29"/>
        <v>0</v>
      </c>
    </row>
    <row r="592" spans="1:14">
      <c r="A592" s="4">
        <v>40453</v>
      </c>
      <c r="B592" s="1">
        <v>0.997600775462963</v>
      </c>
      <c r="C592" t="s">
        <v>27</v>
      </c>
      <c r="D592" s="2">
        <v>1.000058648</v>
      </c>
      <c r="E592" s="3">
        <v>50057</v>
      </c>
      <c r="F592" s="3">
        <v>50054</v>
      </c>
      <c r="G592">
        <v>5.0942206800000001E-2</v>
      </c>
      <c r="H592">
        <v>1</v>
      </c>
      <c r="I592" s="2">
        <v>1</v>
      </c>
      <c r="J592" s="3">
        <v>79077988678</v>
      </c>
      <c r="K592" s="3">
        <v>286855208</v>
      </c>
      <c r="L592">
        <f t="shared" si="27"/>
        <v>2.9355669919968932</v>
      </c>
      <c r="M592">
        <f t="shared" si="28"/>
        <v>0</v>
      </c>
      <c r="N592">
        <f t="shared" si="29"/>
        <v>0</v>
      </c>
    </row>
    <row r="593" spans="1:14">
      <c r="A593" s="4">
        <v>40453</v>
      </c>
      <c r="B593" s="1">
        <v>0.99760079861111117</v>
      </c>
      <c r="C593" t="s">
        <v>27</v>
      </c>
      <c r="D593" s="2">
        <v>1.0000588027999999</v>
      </c>
      <c r="E593" s="3">
        <v>19878</v>
      </c>
      <c r="F593" s="3">
        <v>19877</v>
      </c>
      <c r="G593">
        <v>0.27398150599999999</v>
      </c>
      <c r="H593">
        <v>1</v>
      </c>
      <c r="I593" s="2">
        <v>1</v>
      </c>
      <c r="J593" s="3">
        <v>79078008426</v>
      </c>
      <c r="K593" s="3">
        <v>286875000</v>
      </c>
      <c r="L593">
        <f t="shared" si="27"/>
        <v>1.1688232555970899</v>
      </c>
      <c r="M593">
        <f t="shared" si="28"/>
        <v>0</v>
      </c>
      <c r="N593">
        <f t="shared" si="29"/>
        <v>0</v>
      </c>
    </row>
    <row r="594" spans="1:14">
      <c r="A594" s="4">
        <v>40453</v>
      </c>
      <c r="B594" s="1">
        <v>0.99760082175925924</v>
      </c>
      <c r="C594" t="s">
        <v>27</v>
      </c>
      <c r="D594" s="2">
        <v>1.0000587046</v>
      </c>
      <c r="E594" s="3">
        <v>20015</v>
      </c>
      <c r="F594" s="3">
        <v>20014</v>
      </c>
      <c r="G594">
        <v>0.40675782599999999</v>
      </c>
      <c r="H594">
        <v>1</v>
      </c>
      <c r="I594" s="2">
        <v>1</v>
      </c>
      <c r="J594" s="3">
        <v>79078028452</v>
      </c>
      <c r="K594" s="3">
        <v>286895000</v>
      </c>
      <c r="L594">
        <f t="shared" si="27"/>
        <v>1.1749138644008781</v>
      </c>
      <c r="M594">
        <f t="shared" si="28"/>
        <v>0</v>
      </c>
      <c r="N594">
        <f t="shared" si="29"/>
        <v>0</v>
      </c>
    </row>
    <row r="595" spans="1:14">
      <c r="A595" s="4">
        <v>40453</v>
      </c>
      <c r="B595" s="1">
        <v>0.99760084490740741</v>
      </c>
      <c r="C595" t="s">
        <v>27</v>
      </c>
      <c r="D595" s="2">
        <v>1.0000588773000001</v>
      </c>
      <c r="E595" s="3">
        <v>19975</v>
      </c>
      <c r="F595" s="3">
        <v>19974</v>
      </c>
      <c r="G595">
        <v>0.5674425904</v>
      </c>
      <c r="H595">
        <v>1</v>
      </c>
      <c r="I595" s="2">
        <v>1</v>
      </c>
      <c r="J595" s="3">
        <v>79078048403</v>
      </c>
      <c r="K595" s="3">
        <v>286915000</v>
      </c>
      <c r="L595">
        <f t="shared" si="27"/>
        <v>1.1760151902017242</v>
      </c>
      <c r="M595">
        <f t="shared" si="28"/>
        <v>0</v>
      </c>
      <c r="N595">
        <f t="shared" si="29"/>
        <v>0</v>
      </c>
    </row>
    <row r="596" spans="1:14">
      <c r="A596" s="4">
        <v>40453</v>
      </c>
      <c r="B596" s="1">
        <v>0.99760086805555559</v>
      </c>
      <c r="C596" t="s">
        <v>27</v>
      </c>
      <c r="D596" s="2">
        <v>1.0000591005999999</v>
      </c>
      <c r="E596" s="3">
        <v>20108</v>
      </c>
      <c r="F596" s="3">
        <v>20106</v>
      </c>
      <c r="G596">
        <v>0.32915204199999998</v>
      </c>
      <c r="H596">
        <v>1</v>
      </c>
      <c r="I596" s="2">
        <v>1</v>
      </c>
      <c r="J596" s="3">
        <v>79078068756</v>
      </c>
      <c r="K596" s="3">
        <v>286935416</v>
      </c>
      <c r="L596">
        <f t="shared" si="27"/>
        <v>1.1882766635972075</v>
      </c>
      <c r="M596">
        <f t="shared" si="28"/>
        <v>0</v>
      </c>
      <c r="N596">
        <f t="shared" si="29"/>
        <v>0</v>
      </c>
    </row>
    <row r="597" spans="1:14">
      <c r="A597" s="4">
        <v>40453</v>
      </c>
      <c r="B597" s="1">
        <v>0.9976009027777778</v>
      </c>
      <c r="C597" t="s">
        <v>27</v>
      </c>
      <c r="D597" s="2">
        <v>1.0000588450000001</v>
      </c>
      <c r="E597" s="3">
        <v>29889</v>
      </c>
      <c r="F597" s="3">
        <v>29888</v>
      </c>
      <c r="G597">
        <v>0.93480967920000002</v>
      </c>
      <c r="H597">
        <v>1</v>
      </c>
      <c r="I597" s="2">
        <v>1</v>
      </c>
      <c r="J597" s="3">
        <v>79078098409</v>
      </c>
      <c r="K597" s="3">
        <v>286965000</v>
      </c>
      <c r="L597">
        <f t="shared" si="27"/>
        <v>1.7587593600037508</v>
      </c>
      <c r="M597">
        <f t="shared" si="28"/>
        <v>0</v>
      </c>
      <c r="N597">
        <f t="shared" si="29"/>
        <v>0</v>
      </c>
    </row>
    <row r="598" spans="1:14">
      <c r="A598" s="4">
        <v>40453</v>
      </c>
      <c r="B598" s="1">
        <v>0.99760092592592597</v>
      </c>
      <c r="C598" t="s">
        <v>27</v>
      </c>
      <c r="D598" s="2">
        <v>1.0000591114999999</v>
      </c>
      <c r="E598" s="3">
        <v>20310</v>
      </c>
      <c r="F598" s="3">
        <v>20308</v>
      </c>
      <c r="G598">
        <v>0.30407905019999998</v>
      </c>
      <c r="H598">
        <v>1</v>
      </c>
      <c r="I598" s="2">
        <v>1</v>
      </c>
      <c r="J598" s="3">
        <v>79078118959</v>
      </c>
      <c r="K598" s="3">
        <v>286985625</v>
      </c>
      <c r="L598">
        <f t="shared" si="27"/>
        <v>1.2004363419982838</v>
      </c>
      <c r="M598">
        <f t="shared" si="28"/>
        <v>0</v>
      </c>
      <c r="N598">
        <f t="shared" si="29"/>
        <v>0</v>
      </c>
    </row>
    <row r="599" spans="1:14">
      <c r="A599" s="4">
        <v>40453</v>
      </c>
      <c r="B599" s="1">
        <v>0.99760092592592597</v>
      </c>
      <c r="C599" t="s">
        <v>27</v>
      </c>
      <c r="D599" s="2">
        <v>1.0000587354999999</v>
      </c>
      <c r="E599" s="3">
        <v>2439</v>
      </c>
      <c r="F599" s="3">
        <v>2438</v>
      </c>
      <c r="G599">
        <v>0.27504373160000001</v>
      </c>
      <c r="H599">
        <v>1</v>
      </c>
      <c r="I599" s="2">
        <v>1</v>
      </c>
      <c r="J599" s="3">
        <v>79078121146</v>
      </c>
      <c r="K599" s="3">
        <v>286987708</v>
      </c>
      <c r="L599">
        <f t="shared" si="27"/>
        <v>0.14319714899966129</v>
      </c>
      <c r="M599">
        <f t="shared" si="28"/>
        <v>0</v>
      </c>
      <c r="N599">
        <f t="shared" si="29"/>
        <v>0</v>
      </c>
    </row>
    <row r="600" spans="1:14">
      <c r="A600" s="4">
        <v>40453</v>
      </c>
      <c r="B600" s="1">
        <v>0.99760092592592597</v>
      </c>
      <c r="C600" t="s">
        <v>27</v>
      </c>
      <c r="D600" s="2">
        <v>1.0000591324000001</v>
      </c>
      <c r="E600" s="3">
        <v>1350</v>
      </c>
      <c r="F600" s="3">
        <v>1350</v>
      </c>
      <c r="G600">
        <v>0.56301543300000001</v>
      </c>
      <c r="H600">
        <v>1</v>
      </c>
      <c r="I600" s="2">
        <v>1</v>
      </c>
      <c r="J600" s="3">
        <v>79078122494</v>
      </c>
      <c r="K600" s="3">
        <v>286989166</v>
      </c>
      <c r="L600">
        <f t="shared" si="27"/>
        <v>7.9828740000039033E-2</v>
      </c>
      <c r="M600">
        <f t="shared" si="28"/>
        <v>0</v>
      </c>
      <c r="N600">
        <f t="shared" si="29"/>
        <v>0</v>
      </c>
    </row>
    <row r="601" spans="1:14">
      <c r="A601" s="4">
        <v>40453</v>
      </c>
      <c r="B601" s="1">
        <v>0.99760092592592597</v>
      </c>
      <c r="C601" t="s">
        <v>27</v>
      </c>
      <c r="D601" s="2">
        <v>1.0000588866</v>
      </c>
      <c r="E601" s="3">
        <v>1320</v>
      </c>
      <c r="F601" s="3">
        <v>1320</v>
      </c>
      <c r="G601">
        <v>0.86599605899999998</v>
      </c>
      <c r="H601">
        <v>1</v>
      </c>
      <c r="I601" s="2">
        <v>1</v>
      </c>
      <c r="J601" s="3">
        <v>79078123812</v>
      </c>
      <c r="K601" s="3">
        <v>286990416</v>
      </c>
      <c r="L601">
        <f t="shared" si="27"/>
        <v>7.7730311999857804E-2</v>
      </c>
      <c r="M601">
        <f t="shared" si="28"/>
        <v>0</v>
      </c>
      <c r="N601">
        <f t="shared" si="29"/>
        <v>0</v>
      </c>
    </row>
    <row r="602" spans="1:14">
      <c r="A602" s="4">
        <v>40453</v>
      </c>
      <c r="B602" s="1">
        <v>0.99760092592592597</v>
      </c>
      <c r="C602" t="s">
        <v>27</v>
      </c>
      <c r="D602" s="2">
        <v>1.0000587959</v>
      </c>
      <c r="E602" s="3">
        <v>1324</v>
      </c>
      <c r="F602" s="3">
        <v>1323</v>
      </c>
      <c r="G602">
        <v>0.73636895599999996</v>
      </c>
      <c r="H602">
        <v>1</v>
      </c>
      <c r="I602" s="2">
        <v>1</v>
      </c>
      <c r="J602" s="3">
        <v>79078125504</v>
      </c>
      <c r="K602" s="3">
        <v>286992083</v>
      </c>
      <c r="L602">
        <f t="shared" si="27"/>
        <v>7.7786975700064431E-2</v>
      </c>
      <c r="M602">
        <f t="shared" si="28"/>
        <v>0</v>
      </c>
      <c r="N602">
        <f t="shared" si="29"/>
        <v>0</v>
      </c>
    </row>
    <row r="603" spans="1:14">
      <c r="A603" s="4">
        <v>40453</v>
      </c>
      <c r="B603" s="1">
        <v>0.99760092592592597</v>
      </c>
      <c r="C603" t="s">
        <v>27</v>
      </c>
      <c r="D603" s="2">
        <v>1.0000592073000001</v>
      </c>
      <c r="E603" s="3">
        <v>1700</v>
      </c>
      <c r="F603" s="3">
        <v>1699</v>
      </c>
      <c r="G603">
        <v>0.66924516300000003</v>
      </c>
      <c r="H603">
        <v>1</v>
      </c>
      <c r="I603" s="2">
        <v>1</v>
      </c>
      <c r="J603" s="3">
        <v>79078126848</v>
      </c>
      <c r="K603" s="3">
        <v>286993541</v>
      </c>
      <c r="L603">
        <f t="shared" si="27"/>
        <v>0.10059320270011085</v>
      </c>
      <c r="M603">
        <f t="shared" si="28"/>
        <v>0</v>
      </c>
      <c r="N603">
        <f t="shared" si="29"/>
        <v>0</v>
      </c>
    </row>
    <row r="604" spans="1:14">
      <c r="A604" s="4">
        <v>40453</v>
      </c>
      <c r="B604" s="1">
        <v>0.99760100694444442</v>
      </c>
      <c r="C604" t="s">
        <v>29</v>
      </c>
      <c r="D604" s="2">
        <v>1.000058584</v>
      </c>
      <c r="E604" s="3">
        <v>61578</v>
      </c>
      <c r="F604" s="3">
        <v>61575</v>
      </c>
      <c r="G604">
        <v>0.74082056620000003</v>
      </c>
      <c r="H604">
        <v>1</v>
      </c>
      <c r="I604" s="2">
        <v>1</v>
      </c>
      <c r="J604" s="3">
        <v>79078188684</v>
      </c>
      <c r="K604" s="3">
        <v>287055208</v>
      </c>
      <c r="L604">
        <f t="shared" si="27"/>
        <v>3.6073098000051687</v>
      </c>
      <c r="M604">
        <f t="shared" si="28"/>
        <v>0</v>
      </c>
      <c r="N604">
        <f t="shared" si="29"/>
        <v>0</v>
      </c>
    </row>
    <row r="605" spans="1:14">
      <c r="A605" s="4">
        <v>40453</v>
      </c>
      <c r="B605" s="1">
        <v>0.99760100694444442</v>
      </c>
      <c r="C605" t="s">
        <v>27</v>
      </c>
      <c r="D605" s="2">
        <v>1.0000587750000001</v>
      </c>
      <c r="E605" s="3">
        <v>1644</v>
      </c>
      <c r="F605" s="3">
        <v>1643</v>
      </c>
      <c r="G605">
        <v>0.41432330379999999</v>
      </c>
      <c r="H605">
        <v>1</v>
      </c>
      <c r="I605" s="2">
        <v>1</v>
      </c>
      <c r="J605" s="3">
        <v>79078190089</v>
      </c>
      <c r="K605" s="3">
        <v>287056666</v>
      </c>
      <c r="L605">
        <f t="shared" si="27"/>
        <v>9.6567325000023629E-2</v>
      </c>
      <c r="M605">
        <f t="shared" si="28"/>
        <v>0</v>
      </c>
      <c r="N605">
        <f t="shared" si="29"/>
        <v>0</v>
      </c>
    </row>
    <row r="606" spans="1:14">
      <c r="A606" s="4">
        <v>40453</v>
      </c>
      <c r="B606" s="1">
        <v>0.99760100694444442</v>
      </c>
      <c r="C606" t="s">
        <v>25</v>
      </c>
      <c r="D606" s="2">
        <v>1.0000587567000001</v>
      </c>
      <c r="E606" s="3">
        <v>1289</v>
      </c>
      <c r="F606" s="3">
        <v>1288</v>
      </c>
      <c r="G606">
        <v>0.20057735779999999</v>
      </c>
      <c r="H606">
        <v>1</v>
      </c>
      <c r="I606" s="2">
        <v>1</v>
      </c>
      <c r="J606" s="3">
        <v>79078191344</v>
      </c>
      <c r="K606" s="3">
        <v>287057916</v>
      </c>
      <c r="L606">
        <f t="shared" si="27"/>
        <v>7.5678629600133718E-2</v>
      </c>
      <c r="M606">
        <f t="shared" si="28"/>
        <v>0</v>
      </c>
      <c r="N606">
        <f t="shared" si="29"/>
        <v>0</v>
      </c>
    </row>
    <row r="607" spans="1:14">
      <c r="A607" s="4">
        <v>40453</v>
      </c>
      <c r="B607" s="1">
        <v>0.99760101851851857</v>
      </c>
      <c r="C607" t="s">
        <v>25</v>
      </c>
      <c r="D607" s="2">
        <v>1.0000586755</v>
      </c>
      <c r="E607" s="3">
        <v>8292</v>
      </c>
      <c r="F607" s="3">
        <v>8292</v>
      </c>
      <c r="G607">
        <v>0.572734246</v>
      </c>
      <c r="H607">
        <v>1</v>
      </c>
      <c r="I607" s="2">
        <v>1</v>
      </c>
      <c r="J607" s="3">
        <v>79078199700</v>
      </c>
      <c r="K607" s="3">
        <v>287066250</v>
      </c>
      <c r="L607">
        <f t="shared" si="27"/>
        <v>0.4865372460008075</v>
      </c>
      <c r="M607">
        <f t="shared" si="28"/>
        <v>0</v>
      </c>
      <c r="N607">
        <f t="shared" si="29"/>
        <v>0</v>
      </c>
    </row>
    <row r="608" spans="1:14">
      <c r="A608" s="4">
        <v>40453</v>
      </c>
      <c r="B608" s="1">
        <v>0.99760101851851857</v>
      </c>
      <c r="C608" t="s">
        <v>26</v>
      </c>
      <c r="D608" s="2">
        <v>1.0000589713000001</v>
      </c>
      <c r="E608" s="3">
        <v>1016</v>
      </c>
      <c r="F608" s="3">
        <v>1015</v>
      </c>
      <c r="G608">
        <v>0.13184855130000001</v>
      </c>
      <c r="H608">
        <v>1</v>
      </c>
      <c r="I608" s="2">
        <v>1</v>
      </c>
      <c r="J608" s="3">
        <v>79078200659</v>
      </c>
      <c r="K608" s="3">
        <v>287067291</v>
      </c>
      <c r="L608">
        <f t="shared" si="27"/>
        <v>5.9855869500097469E-2</v>
      </c>
      <c r="M608">
        <f t="shared" si="28"/>
        <v>0</v>
      </c>
      <c r="N608">
        <f t="shared" si="29"/>
        <v>0</v>
      </c>
    </row>
    <row r="609" spans="1:14">
      <c r="A609" s="4">
        <v>40453</v>
      </c>
      <c r="B609" s="1">
        <v>0.99760101851851857</v>
      </c>
      <c r="C609" t="s">
        <v>25</v>
      </c>
      <c r="D609" s="2">
        <v>1.0000586642</v>
      </c>
      <c r="E609" s="3">
        <v>1341</v>
      </c>
      <c r="F609" s="3">
        <v>1341</v>
      </c>
      <c r="G609">
        <v>0.81849446889999999</v>
      </c>
      <c r="H609">
        <v>1</v>
      </c>
      <c r="I609" s="2">
        <v>1</v>
      </c>
      <c r="J609" s="3">
        <v>79078201994</v>
      </c>
      <c r="K609" s="3">
        <v>287068541</v>
      </c>
      <c r="L609">
        <f t="shared" si="27"/>
        <v>7.8668692199926227E-2</v>
      </c>
      <c r="M609">
        <f t="shared" si="28"/>
        <v>0</v>
      </c>
      <c r="N609">
        <f t="shared" si="29"/>
        <v>0</v>
      </c>
    </row>
    <row r="610" spans="1:14">
      <c r="A610" s="4">
        <v>40453</v>
      </c>
      <c r="B610" s="1">
        <v>0.99760101851851857</v>
      </c>
      <c r="C610" t="s">
        <v>26</v>
      </c>
      <c r="D610" s="2">
        <v>1.0000587795</v>
      </c>
      <c r="E610" s="3">
        <v>805</v>
      </c>
      <c r="F610" s="3">
        <v>805</v>
      </c>
      <c r="G610">
        <v>0.99378852360000003</v>
      </c>
      <c r="H610">
        <v>1</v>
      </c>
      <c r="I610" s="2">
        <v>1</v>
      </c>
      <c r="J610" s="3">
        <v>79078202796</v>
      </c>
      <c r="K610" s="3">
        <v>287069375</v>
      </c>
      <c r="L610">
        <f t="shared" si="27"/>
        <v>4.7317497499989258E-2</v>
      </c>
      <c r="M610">
        <f t="shared" si="28"/>
        <v>0</v>
      </c>
      <c r="N610">
        <f t="shared" si="29"/>
        <v>0</v>
      </c>
    </row>
    <row r="611" spans="1:14">
      <c r="A611" s="4">
        <v>40453</v>
      </c>
      <c r="B611" s="1">
        <v>0.99760106481481481</v>
      </c>
      <c r="C611" t="s">
        <v>27</v>
      </c>
      <c r="D611" s="2">
        <v>1.0000591076000001</v>
      </c>
      <c r="E611" s="3">
        <v>35707</v>
      </c>
      <c r="F611" s="3">
        <v>35704</v>
      </c>
      <c r="G611">
        <v>0.78119478929999997</v>
      </c>
      <c r="H611">
        <v>1</v>
      </c>
      <c r="I611" s="2">
        <v>1</v>
      </c>
      <c r="J611" s="3">
        <v>79078238744</v>
      </c>
      <c r="K611" s="3">
        <v>287105416</v>
      </c>
      <c r="L611">
        <f t="shared" si="27"/>
        <v>2.1103777504031314</v>
      </c>
      <c r="M611">
        <f t="shared" si="28"/>
        <v>0</v>
      </c>
      <c r="N611">
        <f t="shared" si="29"/>
        <v>0</v>
      </c>
    </row>
    <row r="612" spans="1:14">
      <c r="A612" s="4">
        <v>40453</v>
      </c>
      <c r="B612" s="1">
        <v>0.99760112268518519</v>
      </c>
      <c r="C612" t="s">
        <v>27</v>
      </c>
      <c r="D612" s="2">
        <v>1.0000587830000001</v>
      </c>
      <c r="E612" s="3">
        <v>49908</v>
      </c>
      <c r="F612" s="3">
        <v>49905</v>
      </c>
      <c r="G612">
        <v>0.4528201651</v>
      </c>
      <c r="H612">
        <v>1</v>
      </c>
      <c r="I612" s="2">
        <v>1</v>
      </c>
      <c r="J612" s="3">
        <v>79078288415</v>
      </c>
      <c r="K612" s="3">
        <v>287155000</v>
      </c>
      <c r="L612">
        <f t="shared" si="27"/>
        <v>2.9335656149996794</v>
      </c>
      <c r="M612">
        <f t="shared" si="28"/>
        <v>0</v>
      </c>
      <c r="N612">
        <f t="shared" si="29"/>
        <v>0</v>
      </c>
    </row>
    <row r="613" spans="1:14">
      <c r="A613" s="4">
        <v>40453</v>
      </c>
      <c r="B613" s="1">
        <v>0.99760118055555547</v>
      </c>
      <c r="C613" t="s">
        <v>27</v>
      </c>
      <c r="D613" s="2">
        <v>1.0000590141000001</v>
      </c>
      <c r="E613" s="3">
        <v>50118</v>
      </c>
      <c r="F613" s="3">
        <v>50116</v>
      </c>
      <c r="G613">
        <v>0.97087786909999996</v>
      </c>
      <c r="H613">
        <v>1</v>
      </c>
      <c r="I613" s="2">
        <v>1</v>
      </c>
      <c r="J613" s="3">
        <v>79078338764</v>
      </c>
      <c r="K613" s="3">
        <v>287205416</v>
      </c>
      <c r="L613">
        <f t="shared" si="27"/>
        <v>2.9575506356050028</v>
      </c>
      <c r="M613">
        <f t="shared" si="28"/>
        <v>0</v>
      </c>
      <c r="N613">
        <f t="shared" si="29"/>
        <v>0</v>
      </c>
    </row>
    <row r="614" spans="1:14">
      <c r="A614" s="4">
        <v>40453</v>
      </c>
      <c r="B614" s="1">
        <v>0.99760123842592596</v>
      </c>
      <c r="C614" t="s">
        <v>27</v>
      </c>
      <c r="D614" s="2">
        <v>1.0000591405999999</v>
      </c>
      <c r="E614" s="3">
        <v>49989</v>
      </c>
      <c r="F614" s="3">
        <v>49986</v>
      </c>
      <c r="G614">
        <v>6.1552357E-3</v>
      </c>
      <c r="H614">
        <v>1</v>
      </c>
      <c r="I614" s="2">
        <v>1</v>
      </c>
      <c r="J614" s="3">
        <v>79078388518</v>
      </c>
      <c r="K614" s="3">
        <v>287255208</v>
      </c>
      <c r="L614">
        <f t="shared" si="27"/>
        <v>2.9562020315934205</v>
      </c>
      <c r="M614">
        <f t="shared" si="28"/>
        <v>0</v>
      </c>
      <c r="N614">
        <f t="shared" si="29"/>
        <v>0</v>
      </c>
    </row>
    <row r="615" spans="1:14">
      <c r="A615" s="4">
        <v>40453</v>
      </c>
      <c r="B615" s="1">
        <v>0.99760126157407403</v>
      </c>
      <c r="C615" t="s">
        <v>27</v>
      </c>
      <c r="D615" s="2">
        <v>1.0000588080999999</v>
      </c>
      <c r="E615" s="3">
        <v>19897</v>
      </c>
      <c r="F615" s="3">
        <v>19896</v>
      </c>
      <c r="G615">
        <v>0.46429018490000001</v>
      </c>
      <c r="H615">
        <v>1</v>
      </c>
      <c r="I615" s="2">
        <v>1</v>
      </c>
      <c r="J615" s="3">
        <v>79078408401</v>
      </c>
      <c r="K615" s="3">
        <v>287275000</v>
      </c>
      <c r="L615">
        <f t="shared" si="27"/>
        <v>1.1700459575986315</v>
      </c>
      <c r="M615">
        <f t="shared" si="28"/>
        <v>0</v>
      </c>
      <c r="N615">
        <f t="shared" si="29"/>
        <v>0</v>
      </c>
    </row>
    <row r="616" spans="1:14">
      <c r="A616" s="4">
        <v>40453</v>
      </c>
      <c r="B616" s="1">
        <v>0.9976012847222222</v>
      </c>
      <c r="C616" t="s">
        <v>27</v>
      </c>
      <c r="D616" s="2">
        <v>1.0000588038</v>
      </c>
      <c r="E616" s="3">
        <v>19997</v>
      </c>
      <c r="F616" s="3">
        <v>19996</v>
      </c>
      <c r="G616">
        <v>0.88211576449999995</v>
      </c>
      <c r="H616">
        <v>1</v>
      </c>
      <c r="I616" s="2">
        <v>1</v>
      </c>
      <c r="J616" s="3">
        <v>79078428401</v>
      </c>
      <c r="K616" s="3">
        <v>287295000</v>
      </c>
      <c r="L616">
        <f t="shared" si="27"/>
        <v>1.1758407847992203</v>
      </c>
      <c r="M616">
        <f t="shared" si="28"/>
        <v>0</v>
      </c>
      <c r="N616">
        <f t="shared" si="29"/>
        <v>0</v>
      </c>
    </row>
    <row r="617" spans="1:14">
      <c r="A617" s="4">
        <v>40453</v>
      </c>
      <c r="B617" s="1">
        <v>0.99760130787037038</v>
      </c>
      <c r="C617" t="s">
        <v>27</v>
      </c>
      <c r="D617" s="2">
        <v>1.0000587671000001</v>
      </c>
      <c r="E617" s="3">
        <v>20014</v>
      </c>
      <c r="F617" s="3">
        <v>20012</v>
      </c>
      <c r="G617">
        <v>0.36251152869999997</v>
      </c>
      <c r="H617">
        <v>1</v>
      </c>
      <c r="I617" s="2">
        <v>1</v>
      </c>
      <c r="J617" s="3">
        <v>79078448410</v>
      </c>
      <c r="K617" s="3">
        <v>287315000</v>
      </c>
      <c r="L617">
        <f t="shared" si="27"/>
        <v>1.17604720520103</v>
      </c>
      <c r="M617">
        <f t="shared" si="28"/>
        <v>0</v>
      </c>
      <c r="N617">
        <f t="shared" si="29"/>
        <v>0</v>
      </c>
    </row>
    <row r="618" spans="1:14">
      <c r="A618" s="4">
        <v>40453</v>
      </c>
      <c r="B618" s="1">
        <v>0.99760133101851844</v>
      </c>
      <c r="C618" t="s">
        <v>27</v>
      </c>
      <c r="D618" s="2">
        <v>1.0000587557</v>
      </c>
      <c r="E618" s="3">
        <v>20000</v>
      </c>
      <c r="F618" s="3">
        <v>19998</v>
      </c>
      <c r="G618">
        <v>0.32505072470000002</v>
      </c>
      <c r="H618">
        <v>1</v>
      </c>
      <c r="I618" s="2">
        <v>1</v>
      </c>
      <c r="J618" s="3">
        <v>79078468412</v>
      </c>
      <c r="K618" s="3">
        <v>287335000</v>
      </c>
      <c r="L618">
        <f t="shared" si="27"/>
        <v>1.1749964886002999</v>
      </c>
      <c r="M618">
        <f t="shared" si="28"/>
        <v>0</v>
      </c>
      <c r="N618">
        <f t="shared" si="29"/>
        <v>0</v>
      </c>
    </row>
    <row r="619" spans="1:14">
      <c r="A619" s="4">
        <v>40453</v>
      </c>
      <c r="B619" s="1">
        <v>0.99760136574074076</v>
      </c>
      <c r="C619" t="s">
        <v>27</v>
      </c>
      <c r="D619" s="2">
        <v>1.0000587746</v>
      </c>
      <c r="E619" s="3">
        <v>29991</v>
      </c>
      <c r="F619" s="3">
        <v>29990</v>
      </c>
      <c r="G619">
        <v>0.82099254239999997</v>
      </c>
      <c r="H619">
        <v>1</v>
      </c>
      <c r="I619" s="2">
        <v>1</v>
      </c>
      <c r="J619" s="3">
        <v>79078498405</v>
      </c>
      <c r="K619" s="3">
        <v>287365000</v>
      </c>
      <c r="L619">
        <f t="shared" si="27"/>
        <v>1.7626502540006186</v>
      </c>
      <c r="M619">
        <f t="shared" si="28"/>
        <v>0</v>
      </c>
      <c r="N619">
        <f t="shared" si="29"/>
        <v>0</v>
      </c>
    </row>
    <row r="620" spans="1:14">
      <c r="A620" s="4">
        <v>40453</v>
      </c>
      <c r="B620" s="1">
        <v>0.99760138888888894</v>
      </c>
      <c r="C620" t="s">
        <v>27</v>
      </c>
      <c r="D620" s="2">
        <v>1.000058965</v>
      </c>
      <c r="E620" s="3">
        <v>20147</v>
      </c>
      <c r="F620" s="3">
        <v>20146</v>
      </c>
      <c r="G620">
        <v>0.91821501959999996</v>
      </c>
      <c r="H620">
        <v>1</v>
      </c>
      <c r="I620" s="2">
        <v>1</v>
      </c>
      <c r="J620" s="3">
        <v>79078518559</v>
      </c>
      <c r="K620" s="3">
        <v>287385208</v>
      </c>
      <c r="L620">
        <f t="shared" si="27"/>
        <v>1.1879088899986527</v>
      </c>
      <c r="M620">
        <f t="shared" si="28"/>
        <v>0</v>
      </c>
      <c r="N620">
        <f t="shared" si="29"/>
        <v>0</v>
      </c>
    </row>
    <row r="621" spans="1:14">
      <c r="A621" s="4">
        <v>40453</v>
      </c>
      <c r="B621" s="1">
        <v>0.99760138888888894</v>
      </c>
      <c r="C621" t="s">
        <v>27</v>
      </c>
      <c r="D621" s="2">
        <v>1.0000591991000001</v>
      </c>
      <c r="E621" s="3">
        <v>1413</v>
      </c>
      <c r="F621" s="3">
        <v>1412</v>
      </c>
      <c r="G621">
        <v>0.81017328799999999</v>
      </c>
      <c r="H621">
        <v>1</v>
      </c>
      <c r="I621" s="2">
        <v>1</v>
      </c>
      <c r="J621" s="3">
        <v>79078519952</v>
      </c>
      <c r="K621" s="3">
        <v>287386666</v>
      </c>
      <c r="L621">
        <f t="shared" si="27"/>
        <v>8.358912920016337E-2</v>
      </c>
      <c r="M621">
        <f t="shared" si="28"/>
        <v>0</v>
      </c>
      <c r="N621">
        <f t="shared" si="29"/>
        <v>0</v>
      </c>
    </row>
    <row r="622" spans="1:14">
      <c r="A622" s="4">
        <v>40453</v>
      </c>
      <c r="B622" s="1">
        <v>0.99760138888888894</v>
      </c>
      <c r="C622" t="s">
        <v>27</v>
      </c>
      <c r="D622" s="2">
        <v>1.0000589176000001</v>
      </c>
      <c r="E622" s="3">
        <v>1326</v>
      </c>
      <c r="F622" s="3">
        <v>1325</v>
      </c>
      <c r="G622">
        <v>0.4681418296</v>
      </c>
      <c r="H622">
        <v>1</v>
      </c>
      <c r="I622" s="2">
        <v>1</v>
      </c>
      <c r="J622" s="3">
        <v>79078521280</v>
      </c>
      <c r="K622" s="3">
        <v>287387916</v>
      </c>
      <c r="L622">
        <f t="shared" si="27"/>
        <v>7.8065820000119857E-2</v>
      </c>
      <c r="M622">
        <f t="shared" si="28"/>
        <v>0</v>
      </c>
      <c r="N622">
        <f t="shared" si="29"/>
        <v>0</v>
      </c>
    </row>
    <row r="623" spans="1:14">
      <c r="A623" s="4">
        <v>40453</v>
      </c>
      <c r="B623" s="1">
        <v>0.99760138888888894</v>
      </c>
      <c r="C623" t="s">
        <v>27</v>
      </c>
      <c r="D623" s="2">
        <v>1.0000587262</v>
      </c>
      <c r="E623" s="3">
        <v>1310</v>
      </c>
      <c r="F623" s="3">
        <v>1310</v>
      </c>
      <c r="G623">
        <v>0.78109525700000004</v>
      </c>
      <c r="H623">
        <v>1</v>
      </c>
      <c r="I623" s="2">
        <v>1</v>
      </c>
      <c r="J623" s="3">
        <v>79078522583</v>
      </c>
      <c r="K623" s="3">
        <v>287389166</v>
      </c>
      <c r="L623">
        <f t="shared" si="27"/>
        <v>7.6931322000064029E-2</v>
      </c>
      <c r="M623">
        <f t="shared" si="28"/>
        <v>0</v>
      </c>
      <c r="N623">
        <f t="shared" si="29"/>
        <v>0</v>
      </c>
    </row>
    <row r="624" spans="1:14">
      <c r="A624" s="4">
        <v>40453</v>
      </c>
      <c r="B624" s="1">
        <v>0.99760138888888894</v>
      </c>
      <c r="C624" t="s">
        <v>27</v>
      </c>
      <c r="D624" s="2">
        <v>1.0000591767</v>
      </c>
      <c r="E624" s="3">
        <v>1329</v>
      </c>
      <c r="F624" s="3">
        <v>1328</v>
      </c>
      <c r="G624">
        <v>0.64719227140000002</v>
      </c>
      <c r="H624">
        <v>1</v>
      </c>
      <c r="I624" s="2">
        <v>1</v>
      </c>
      <c r="J624" s="3">
        <v>79078523917</v>
      </c>
      <c r="K624" s="3">
        <v>287390625</v>
      </c>
      <c r="L624">
        <f t="shared" si="27"/>
        <v>7.8586657599998944E-2</v>
      </c>
      <c r="M624">
        <f t="shared" si="28"/>
        <v>0</v>
      </c>
      <c r="N624">
        <f t="shared" si="29"/>
        <v>0</v>
      </c>
    </row>
    <row r="625" spans="1:14">
      <c r="A625" s="4">
        <v>40453</v>
      </c>
      <c r="B625" s="1">
        <v>0.99760138888888894</v>
      </c>
      <c r="C625" t="s">
        <v>27</v>
      </c>
      <c r="D625" s="2">
        <v>1.0000589708000001</v>
      </c>
      <c r="E625" s="3">
        <v>1306</v>
      </c>
      <c r="F625" s="3">
        <v>1305</v>
      </c>
      <c r="G625">
        <v>0.21660643069999999</v>
      </c>
      <c r="H625">
        <v>1</v>
      </c>
      <c r="I625" s="2">
        <v>1</v>
      </c>
      <c r="J625" s="3">
        <v>79078525224</v>
      </c>
      <c r="K625" s="3">
        <v>287391875</v>
      </c>
      <c r="L625">
        <f t="shared" si="27"/>
        <v>7.6956893999977183E-2</v>
      </c>
      <c r="M625">
        <f t="shared" si="28"/>
        <v>0</v>
      </c>
      <c r="N625">
        <f t="shared" si="29"/>
        <v>0</v>
      </c>
    </row>
    <row r="626" spans="1:14">
      <c r="A626" s="4">
        <v>40453</v>
      </c>
      <c r="B626" s="1">
        <v>0.99760138888888894</v>
      </c>
      <c r="C626" t="s">
        <v>27</v>
      </c>
      <c r="D626" s="2">
        <v>1.0000590643</v>
      </c>
      <c r="E626" s="3">
        <v>1223</v>
      </c>
      <c r="F626" s="3">
        <v>1223</v>
      </c>
      <c r="G626">
        <v>0.57341957649999997</v>
      </c>
      <c r="H626">
        <v>1</v>
      </c>
      <c r="I626" s="2">
        <v>1</v>
      </c>
      <c r="J626" s="3">
        <v>79078526448</v>
      </c>
      <c r="K626" s="3">
        <v>287393125</v>
      </c>
      <c r="L626">
        <f t="shared" si="27"/>
        <v>7.2235638900110644E-2</v>
      </c>
      <c r="M626">
        <f t="shared" si="28"/>
        <v>0</v>
      </c>
      <c r="N626">
        <f t="shared" si="29"/>
        <v>0</v>
      </c>
    </row>
    <row r="627" spans="1:14">
      <c r="A627" s="4">
        <v>40453</v>
      </c>
      <c r="B627" s="1">
        <v>0.9976014699074075</v>
      </c>
      <c r="C627" t="s">
        <v>29</v>
      </c>
      <c r="D627" s="2">
        <v>1.0000592027999999</v>
      </c>
      <c r="E627" s="3">
        <v>60735</v>
      </c>
      <c r="F627" s="3">
        <v>60731</v>
      </c>
      <c r="G627">
        <v>6.5691526999999998E-3</v>
      </c>
      <c r="H627">
        <v>1</v>
      </c>
      <c r="I627" s="2">
        <v>1</v>
      </c>
      <c r="J627" s="3">
        <v>79078587447</v>
      </c>
      <c r="K627" s="3">
        <v>287454166</v>
      </c>
      <c r="L627">
        <f t="shared" si="27"/>
        <v>3.5954452467994997</v>
      </c>
      <c r="M627">
        <f t="shared" si="28"/>
        <v>0</v>
      </c>
      <c r="N627">
        <f t="shared" si="29"/>
        <v>0</v>
      </c>
    </row>
    <row r="628" spans="1:14">
      <c r="A628" s="4">
        <v>40453</v>
      </c>
      <c r="B628" s="1">
        <v>0.9976014699074075</v>
      </c>
      <c r="C628" t="s">
        <v>27</v>
      </c>
      <c r="D628" s="2">
        <v>1.0000587806000001</v>
      </c>
      <c r="E628" s="3">
        <v>1799</v>
      </c>
      <c r="F628" s="3">
        <v>1799</v>
      </c>
      <c r="G628">
        <v>0.46979928199999998</v>
      </c>
      <c r="H628">
        <v>1</v>
      </c>
      <c r="I628" s="2">
        <v>1</v>
      </c>
      <c r="J628" s="3">
        <v>79078589023</v>
      </c>
      <c r="K628" s="3">
        <v>287455625</v>
      </c>
      <c r="L628">
        <f t="shared" si="27"/>
        <v>0.10574629940015257</v>
      </c>
      <c r="M628">
        <f t="shared" si="28"/>
        <v>0</v>
      </c>
      <c r="N628">
        <f t="shared" si="29"/>
        <v>0</v>
      </c>
    </row>
    <row r="629" spans="1:14">
      <c r="A629" s="4">
        <v>40453</v>
      </c>
      <c r="B629" s="1">
        <v>0.9976014699074075</v>
      </c>
      <c r="C629" t="s">
        <v>25</v>
      </c>
      <c r="D629" s="2">
        <v>1.0000589138</v>
      </c>
      <c r="E629" s="3">
        <v>1255</v>
      </c>
      <c r="F629" s="3">
        <v>1255</v>
      </c>
      <c r="G629">
        <v>0.83737600779999999</v>
      </c>
      <c r="H629">
        <v>1</v>
      </c>
      <c r="I629" s="2">
        <v>1</v>
      </c>
      <c r="J629" s="3">
        <v>79078590236</v>
      </c>
      <c r="K629" s="3">
        <v>287456875</v>
      </c>
      <c r="L629">
        <f t="shared" si="27"/>
        <v>7.3936818999982279E-2</v>
      </c>
      <c r="M629">
        <f t="shared" si="28"/>
        <v>0</v>
      </c>
      <c r="N629">
        <f t="shared" si="29"/>
        <v>0</v>
      </c>
    </row>
    <row r="630" spans="1:14">
      <c r="A630" s="4">
        <v>40453</v>
      </c>
      <c r="B630" s="1">
        <v>0.9976014699074075</v>
      </c>
      <c r="C630" t="s">
        <v>25</v>
      </c>
      <c r="D630" s="2">
        <v>1.0000588437</v>
      </c>
      <c r="E630" s="3">
        <v>7230</v>
      </c>
      <c r="F630" s="3">
        <v>7229</v>
      </c>
      <c r="G630">
        <v>0.64846096369999995</v>
      </c>
      <c r="H630">
        <v>1</v>
      </c>
      <c r="I630" s="2">
        <v>1</v>
      </c>
      <c r="J630" s="3">
        <v>79078597546</v>
      </c>
      <c r="K630" s="3">
        <v>287464166</v>
      </c>
      <c r="L630">
        <f t="shared" si="27"/>
        <v>0.42538110729947221</v>
      </c>
      <c r="M630">
        <f t="shared" si="28"/>
        <v>0</v>
      </c>
      <c r="N630">
        <f t="shared" si="29"/>
        <v>0</v>
      </c>
    </row>
    <row r="631" spans="1:14">
      <c r="A631" s="4">
        <v>40453</v>
      </c>
      <c r="B631" s="1">
        <v>0.99760148148148142</v>
      </c>
      <c r="C631" t="s">
        <v>26</v>
      </c>
      <c r="D631" s="2">
        <v>1.0000588146</v>
      </c>
      <c r="E631" s="3">
        <v>1124</v>
      </c>
      <c r="F631" s="3">
        <v>1124</v>
      </c>
      <c r="G631">
        <v>0.72497083809999996</v>
      </c>
      <c r="H631">
        <v>1</v>
      </c>
      <c r="I631" s="2">
        <v>1</v>
      </c>
      <c r="J631" s="3">
        <v>79078598596</v>
      </c>
      <c r="K631" s="3">
        <v>287465208</v>
      </c>
      <c r="L631">
        <f t="shared" si="27"/>
        <v>6.6107610399967598E-2</v>
      </c>
      <c r="M631">
        <f t="shared" si="28"/>
        <v>0</v>
      </c>
      <c r="N631">
        <f t="shared" si="29"/>
        <v>0</v>
      </c>
    </row>
    <row r="632" spans="1:14">
      <c r="A632" s="4">
        <v>40453</v>
      </c>
      <c r="B632" s="1">
        <v>0.99760148148148142</v>
      </c>
      <c r="C632" t="s">
        <v>26</v>
      </c>
      <c r="D632" s="2">
        <v>1.0000590704000001</v>
      </c>
      <c r="E632" s="3">
        <v>1191</v>
      </c>
      <c r="F632" s="3">
        <v>1190</v>
      </c>
      <c r="G632">
        <v>0.66215529669999995</v>
      </c>
      <c r="H632">
        <v>1</v>
      </c>
      <c r="I632" s="2">
        <v>1</v>
      </c>
      <c r="J632" s="3">
        <v>79078599775</v>
      </c>
      <c r="K632" s="3">
        <v>287466458</v>
      </c>
      <c r="L632">
        <f t="shared" si="27"/>
        <v>7.0293776000198704E-2</v>
      </c>
      <c r="M632">
        <f t="shared" si="28"/>
        <v>0</v>
      </c>
      <c r="N632">
        <f t="shared" si="29"/>
        <v>0</v>
      </c>
    </row>
    <row r="633" spans="1:14">
      <c r="A633" s="4">
        <v>40453</v>
      </c>
      <c r="B633" s="1">
        <v>0.99760148148148142</v>
      </c>
      <c r="C633" t="s">
        <v>25</v>
      </c>
      <c r="D633" s="2">
        <v>1.0000590701000001</v>
      </c>
      <c r="E633" s="3">
        <v>1038</v>
      </c>
      <c r="F633" s="3">
        <v>1037</v>
      </c>
      <c r="G633">
        <v>0.21940064240000001</v>
      </c>
      <c r="H633">
        <v>1</v>
      </c>
      <c r="I633" s="2">
        <v>1</v>
      </c>
      <c r="J633" s="3">
        <v>79078600817</v>
      </c>
      <c r="K633" s="3">
        <v>287467500</v>
      </c>
      <c r="L633">
        <f t="shared" si="27"/>
        <v>6.125569370010453E-2</v>
      </c>
      <c r="M633">
        <f t="shared" si="28"/>
        <v>0</v>
      </c>
      <c r="N633">
        <f t="shared" si="29"/>
        <v>0</v>
      </c>
    </row>
    <row r="634" spans="1:14">
      <c r="A634" s="4">
        <v>40453</v>
      </c>
      <c r="B634" s="1">
        <v>0.99760152777777777</v>
      </c>
      <c r="C634" t="s">
        <v>27</v>
      </c>
      <c r="D634" s="2">
        <v>1.0000592099000001</v>
      </c>
      <c r="E634" s="3">
        <v>37680</v>
      </c>
      <c r="F634" s="3">
        <v>37678</v>
      </c>
      <c r="G634">
        <v>0.3087456804</v>
      </c>
      <c r="H634">
        <v>1</v>
      </c>
      <c r="I634" s="2">
        <v>1</v>
      </c>
      <c r="J634" s="3">
        <v>79078638692</v>
      </c>
      <c r="K634" s="3">
        <v>287505416</v>
      </c>
      <c r="L634">
        <f t="shared" si="27"/>
        <v>2.2309106122047524</v>
      </c>
      <c r="M634">
        <f t="shared" si="28"/>
        <v>0</v>
      </c>
      <c r="N634">
        <f t="shared" si="29"/>
        <v>0</v>
      </c>
    </row>
    <row r="635" spans="1:14">
      <c r="A635" s="4">
        <v>40453</v>
      </c>
      <c r="B635" s="1">
        <v>0.99760158564814816</v>
      </c>
      <c r="C635" t="s">
        <v>27</v>
      </c>
      <c r="D635" s="2">
        <v>1.0000591524</v>
      </c>
      <c r="E635" s="3">
        <v>49995</v>
      </c>
      <c r="F635" s="3">
        <v>49993</v>
      </c>
      <c r="G635">
        <v>0.35585069470000003</v>
      </c>
      <c r="H635">
        <v>1</v>
      </c>
      <c r="I635" s="2">
        <v>1</v>
      </c>
      <c r="J635" s="3">
        <v>79078688497</v>
      </c>
      <c r="K635" s="3">
        <v>287555208</v>
      </c>
      <c r="L635">
        <f t="shared" si="27"/>
        <v>2.9572059331985656</v>
      </c>
      <c r="M635">
        <f t="shared" si="28"/>
        <v>0</v>
      </c>
      <c r="N635">
        <f t="shared" si="29"/>
        <v>0</v>
      </c>
    </row>
    <row r="636" spans="1:14">
      <c r="A636" s="4">
        <v>40453</v>
      </c>
      <c r="B636" s="1">
        <v>0.99760164351851854</v>
      </c>
      <c r="C636" t="s">
        <v>27</v>
      </c>
      <c r="D636" s="2">
        <v>1.0000589506999999</v>
      </c>
      <c r="E636" s="3">
        <v>50039</v>
      </c>
      <c r="F636" s="3">
        <v>50037</v>
      </c>
      <c r="G636">
        <v>0.51032346299999998</v>
      </c>
      <c r="H636">
        <v>1</v>
      </c>
      <c r="I636" s="2">
        <v>1</v>
      </c>
      <c r="J636" s="3">
        <v>79078738758</v>
      </c>
      <c r="K636" s="3">
        <v>287605416</v>
      </c>
      <c r="L636">
        <f t="shared" si="27"/>
        <v>2.9497161758990842</v>
      </c>
      <c r="M636">
        <f t="shared" si="28"/>
        <v>0</v>
      </c>
      <c r="N636">
        <f t="shared" si="29"/>
        <v>0</v>
      </c>
    </row>
    <row r="637" spans="1:14">
      <c r="A637" s="4">
        <v>40453</v>
      </c>
      <c r="B637" s="1">
        <v>0.99760170138888882</v>
      </c>
      <c r="C637" t="s">
        <v>27</v>
      </c>
      <c r="D637" s="2">
        <v>1.0000586519000001</v>
      </c>
      <c r="E637" s="3">
        <v>49892</v>
      </c>
      <c r="F637" s="3">
        <v>49890</v>
      </c>
      <c r="G637">
        <v>0.95415466839999996</v>
      </c>
      <c r="H637">
        <v>1</v>
      </c>
      <c r="I637" s="2">
        <v>1</v>
      </c>
      <c r="J637" s="3">
        <v>79078788422</v>
      </c>
      <c r="K637" s="3">
        <v>287655000</v>
      </c>
      <c r="L637">
        <f t="shared" si="27"/>
        <v>2.9261432910061558</v>
      </c>
      <c r="M637">
        <f t="shared" si="28"/>
        <v>0</v>
      </c>
      <c r="N637">
        <f t="shared" si="29"/>
        <v>0</v>
      </c>
    </row>
    <row r="638" spans="1:14">
      <c r="A638" s="4">
        <v>40453</v>
      </c>
      <c r="B638" s="1">
        <v>0.99760172453703699</v>
      </c>
      <c r="C638" t="s">
        <v>27</v>
      </c>
      <c r="D638" s="2">
        <v>1.00005908</v>
      </c>
      <c r="E638" s="3">
        <v>20036</v>
      </c>
      <c r="F638" s="3">
        <v>20034</v>
      </c>
      <c r="G638">
        <v>3.5337028999999999E-2</v>
      </c>
      <c r="H638">
        <v>1</v>
      </c>
      <c r="I638" s="2">
        <v>1</v>
      </c>
      <c r="J638" s="3">
        <v>79078808510</v>
      </c>
      <c r="K638" s="3">
        <v>287675208</v>
      </c>
      <c r="L638">
        <f t="shared" si="27"/>
        <v>1.1836087199990288</v>
      </c>
      <c r="M638">
        <f t="shared" si="28"/>
        <v>0</v>
      </c>
      <c r="N638">
        <f t="shared" si="29"/>
        <v>0</v>
      </c>
    </row>
    <row r="639" spans="1:14">
      <c r="A639" s="4">
        <v>40453</v>
      </c>
      <c r="B639" s="1">
        <v>0.99760174768518517</v>
      </c>
      <c r="C639" t="s">
        <v>27</v>
      </c>
      <c r="D639" s="2">
        <v>1.0000587010999999</v>
      </c>
      <c r="E639" s="3">
        <v>19954</v>
      </c>
      <c r="F639" s="3">
        <v>19953</v>
      </c>
      <c r="G639">
        <v>0.66764497570000003</v>
      </c>
      <c r="H639">
        <v>1</v>
      </c>
      <c r="I639" s="2">
        <v>1</v>
      </c>
      <c r="J639" s="3">
        <v>79078828406</v>
      </c>
      <c r="K639" s="3">
        <v>287695000</v>
      </c>
      <c r="L639">
        <f t="shared" si="27"/>
        <v>1.1712630482979876</v>
      </c>
      <c r="M639">
        <f t="shared" si="28"/>
        <v>0</v>
      </c>
      <c r="N639">
        <f t="shared" si="29"/>
        <v>0</v>
      </c>
    </row>
    <row r="640" spans="1:14">
      <c r="A640" s="4">
        <v>40453</v>
      </c>
      <c r="B640" s="1">
        <v>0.99760177083333323</v>
      </c>
      <c r="C640" t="s">
        <v>27</v>
      </c>
      <c r="D640" s="2">
        <v>1.0000586825</v>
      </c>
      <c r="E640" s="3">
        <v>20014</v>
      </c>
      <c r="F640" s="3">
        <v>20012</v>
      </c>
      <c r="G640">
        <v>0.2039194684</v>
      </c>
      <c r="H640">
        <v>1</v>
      </c>
      <c r="I640" s="2">
        <v>1</v>
      </c>
      <c r="J640" s="3">
        <v>79078848410</v>
      </c>
      <c r="K640" s="3">
        <v>287715000</v>
      </c>
      <c r="L640">
        <f t="shared" si="27"/>
        <v>1.1743541899995762</v>
      </c>
      <c r="M640">
        <f t="shared" si="28"/>
        <v>0</v>
      </c>
      <c r="N640">
        <f t="shared" si="29"/>
        <v>0</v>
      </c>
    </row>
    <row r="641" spans="1:14">
      <c r="A641" s="4">
        <v>40453</v>
      </c>
      <c r="B641" s="1">
        <v>0.99760179398148141</v>
      </c>
      <c r="C641" t="s">
        <v>27</v>
      </c>
      <c r="D641" s="2">
        <v>1.0000586746</v>
      </c>
      <c r="E641" s="3">
        <v>19999</v>
      </c>
      <c r="F641" s="3">
        <v>19998</v>
      </c>
      <c r="G641">
        <v>0.95901292380000003</v>
      </c>
      <c r="H641">
        <v>1</v>
      </c>
      <c r="I641" s="2">
        <v>1</v>
      </c>
      <c r="J641" s="3">
        <v>79078868411</v>
      </c>
      <c r="K641" s="3">
        <v>287735000</v>
      </c>
      <c r="L641">
        <f t="shared" si="27"/>
        <v>1.1733746507998148</v>
      </c>
      <c r="M641">
        <f t="shared" si="28"/>
        <v>0</v>
      </c>
      <c r="N641">
        <f t="shared" si="29"/>
        <v>0</v>
      </c>
    </row>
    <row r="642" spans="1:14">
      <c r="A642" s="4">
        <v>40453</v>
      </c>
      <c r="B642" s="1">
        <v>0.99760182870370373</v>
      </c>
      <c r="C642" t="s">
        <v>27</v>
      </c>
      <c r="D642" s="2">
        <v>1.0000587006999999</v>
      </c>
      <c r="E642" s="3">
        <v>29987</v>
      </c>
      <c r="F642" s="3">
        <v>29985</v>
      </c>
      <c r="G642">
        <v>0.3690574747</v>
      </c>
      <c r="H642">
        <v>1</v>
      </c>
      <c r="I642" s="2">
        <v>1</v>
      </c>
      <c r="J642" s="3">
        <v>79078898402</v>
      </c>
      <c r="K642" s="3">
        <v>287765000</v>
      </c>
      <c r="L642">
        <f t="shared" si="27"/>
        <v>1.760140489495825</v>
      </c>
      <c r="M642">
        <f t="shared" si="28"/>
        <v>0</v>
      </c>
      <c r="N642">
        <f t="shared" si="29"/>
        <v>0</v>
      </c>
    </row>
    <row r="643" spans="1:14">
      <c r="A643" s="4">
        <v>40453</v>
      </c>
      <c r="B643" s="1">
        <v>0.9976018518518518</v>
      </c>
      <c r="C643" t="s">
        <v>27</v>
      </c>
      <c r="D643" s="2">
        <v>1.0000586137</v>
      </c>
      <c r="E643" s="3">
        <v>20016</v>
      </c>
      <c r="F643" s="3">
        <v>20015</v>
      </c>
      <c r="G643">
        <v>0.89338913369999995</v>
      </c>
      <c r="H643">
        <v>1</v>
      </c>
      <c r="I643" s="2">
        <v>1</v>
      </c>
      <c r="J643" s="3">
        <v>79078918425</v>
      </c>
      <c r="K643" s="3">
        <v>287785000</v>
      </c>
      <c r="L643">
        <f t="shared" ref="L643:L706" si="30">F643*D643-F643</f>
        <v>1.1731532055018761</v>
      </c>
      <c r="M643">
        <f t="shared" ref="M643:M706" si="31">F643*H643-F643</f>
        <v>0</v>
      </c>
      <c r="N643">
        <f t="shared" ref="N643:N706" si="32">I643*F643-F643</f>
        <v>0</v>
      </c>
    </row>
    <row r="644" spans="1:14">
      <c r="A644" s="4">
        <v>40453</v>
      </c>
      <c r="B644" s="1">
        <v>0.9976018518518518</v>
      </c>
      <c r="C644" t="s">
        <v>27</v>
      </c>
      <c r="D644" s="2">
        <v>1.000058815</v>
      </c>
      <c r="E644" s="3">
        <v>1418</v>
      </c>
      <c r="F644" s="3">
        <v>1417</v>
      </c>
      <c r="G644">
        <v>0.30223829489999998</v>
      </c>
      <c r="H644">
        <v>1</v>
      </c>
      <c r="I644" s="2">
        <v>1</v>
      </c>
      <c r="J644" s="3">
        <v>79078919827</v>
      </c>
      <c r="K644" s="3">
        <v>287786458</v>
      </c>
      <c r="L644">
        <f t="shared" si="30"/>
        <v>8.3340854999960357E-2</v>
      </c>
      <c r="M644">
        <f t="shared" si="31"/>
        <v>0</v>
      </c>
      <c r="N644">
        <f t="shared" si="32"/>
        <v>0</v>
      </c>
    </row>
    <row r="645" spans="1:14">
      <c r="A645" s="4">
        <v>40453</v>
      </c>
      <c r="B645" s="1">
        <v>0.9976018518518518</v>
      </c>
      <c r="C645" t="s">
        <v>27</v>
      </c>
      <c r="D645" s="2">
        <v>1.0000592757</v>
      </c>
      <c r="E645" s="3">
        <v>1335</v>
      </c>
      <c r="F645" s="3">
        <v>1334</v>
      </c>
      <c r="G645">
        <v>3.9600659199999999E-2</v>
      </c>
      <c r="H645">
        <v>1</v>
      </c>
      <c r="I645" s="2">
        <v>1</v>
      </c>
      <c r="J645" s="3">
        <v>79078921157</v>
      </c>
      <c r="K645" s="3">
        <v>287787916</v>
      </c>
      <c r="L645">
        <f t="shared" si="30"/>
        <v>7.9073783799913144E-2</v>
      </c>
      <c r="M645">
        <f t="shared" si="31"/>
        <v>0</v>
      </c>
      <c r="N645">
        <f t="shared" si="32"/>
        <v>0</v>
      </c>
    </row>
    <row r="646" spans="1:14">
      <c r="A646" s="4">
        <v>40453</v>
      </c>
      <c r="B646" s="1">
        <v>0.9976018518518518</v>
      </c>
      <c r="C646" t="s">
        <v>27</v>
      </c>
      <c r="D646" s="2">
        <v>1.0000590197000001</v>
      </c>
      <c r="E646" s="3">
        <v>1320</v>
      </c>
      <c r="F646" s="3">
        <v>1320</v>
      </c>
      <c r="G646">
        <v>9.9829495000000004E-2</v>
      </c>
      <c r="H646">
        <v>1</v>
      </c>
      <c r="I646" s="2">
        <v>1</v>
      </c>
      <c r="J646" s="3">
        <v>79078922478</v>
      </c>
      <c r="K646" s="3">
        <v>287789166</v>
      </c>
      <c r="L646">
        <f t="shared" si="30"/>
        <v>7.790600400016956E-2</v>
      </c>
      <c r="M646">
        <f t="shared" si="31"/>
        <v>0</v>
      </c>
      <c r="N646">
        <f t="shared" si="32"/>
        <v>0</v>
      </c>
    </row>
    <row r="647" spans="1:14">
      <c r="A647" s="4">
        <v>40453</v>
      </c>
      <c r="B647" s="1">
        <v>0.9976018518518518</v>
      </c>
      <c r="C647" t="s">
        <v>27</v>
      </c>
      <c r="D647" s="2">
        <v>1.000058753</v>
      </c>
      <c r="E647" s="3">
        <v>1324</v>
      </c>
      <c r="F647" s="3">
        <v>1324</v>
      </c>
      <c r="G647">
        <v>0.98906281780000005</v>
      </c>
      <c r="H647">
        <v>1</v>
      </c>
      <c r="I647" s="2">
        <v>1</v>
      </c>
      <c r="J647" s="3">
        <v>79078923802</v>
      </c>
      <c r="K647" s="3">
        <v>287790416</v>
      </c>
      <c r="L647">
        <f t="shared" si="30"/>
        <v>7.7788972000007561E-2</v>
      </c>
      <c r="M647">
        <f t="shared" si="31"/>
        <v>0</v>
      </c>
      <c r="N647">
        <f t="shared" si="32"/>
        <v>0</v>
      </c>
    </row>
    <row r="648" spans="1:14">
      <c r="A648" s="4">
        <v>40453</v>
      </c>
      <c r="B648" s="1">
        <v>0.9976018518518518</v>
      </c>
      <c r="C648" t="s">
        <v>27</v>
      </c>
      <c r="D648" s="2">
        <v>1.0000592712</v>
      </c>
      <c r="E648" s="3">
        <v>1316</v>
      </c>
      <c r="F648" s="3">
        <v>1315</v>
      </c>
      <c r="G648">
        <v>0.40558175000000002</v>
      </c>
      <c r="H648">
        <v>1</v>
      </c>
      <c r="I648" s="2">
        <v>1</v>
      </c>
      <c r="J648" s="3">
        <v>79078925117</v>
      </c>
      <c r="K648" s="3">
        <v>287791875</v>
      </c>
      <c r="L648">
        <f t="shared" si="30"/>
        <v>7.7941627999962293E-2</v>
      </c>
      <c r="M648">
        <f t="shared" si="31"/>
        <v>0</v>
      </c>
      <c r="N648">
        <f t="shared" si="32"/>
        <v>0</v>
      </c>
    </row>
    <row r="649" spans="1:14">
      <c r="A649" s="4">
        <v>40453</v>
      </c>
      <c r="B649" s="1">
        <v>0.9976018518518518</v>
      </c>
      <c r="C649" t="s">
        <v>27</v>
      </c>
      <c r="D649" s="2">
        <v>1.0000585652</v>
      </c>
      <c r="E649" s="3">
        <v>1240</v>
      </c>
      <c r="F649" s="3">
        <v>1239</v>
      </c>
      <c r="G649">
        <v>2.81134751E-2</v>
      </c>
      <c r="H649">
        <v>1</v>
      </c>
      <c r="I649" s="2">
        <v>1</v>
      </c>
      <c r="J649" s="3">
        <v>79078926354</v>
      </c>
      <c r="K649" s="3">
        <v>287792916</v>
      </c>
      <c r="L649">
        <f t="shared" si="30"/>
        <v>7.2562282799935929E-2</v>
      </c>
      <c r="M649">
        <f t="shared" si="31"/>
        <v>0</v>
      </c>
      <c r="N649">
        <f t="shared" si="32"/>
        <v>0</v>
      </c>
    </row>
    <row r="650" spans="1:14">
      <c r="A650" s="4">
        <v>40453</v>
      </c>
      <c r="B650" s="1">
        <v>0.99760193287037036</v>
      </c>
      <c r="C650" t="s">
        <v>29</v>
      </c>
      <c r="D650" s="2">
        <v>1.0000589806</v>
      </c>
      <c r="E650" s="3">
        <v>61477</v>
      </c>
      <c r="F650" s="3">
        <v>61474</v>
      </c>
      <c r="G650">
        <v>0.74263178370000005</v>
      </c>
      <c r="H650">
        <v>1</v>
      </c>
      <c r="I650" s="2">
        <v>1</v>
      </c>
      <c r="J650" s="3">
        <v>79078988110</v>
      </c>
      <c r="K650" s="3">
        <v>287854791</v>
      </c>
      <c r="L650">
        <f t="shared" si="30"/>
        <v>3.6257734043974779</v>
      </c>
      <c r="M650">
        <f t="shared" si="31"/>
        <v>0</v>
      </c>
      <c r="N650">
        <f t="shared" si="32"/>
        <v>0</v>
      </c>
    </row>
    <row r="651" spans="1:14">
      <c r="A651" s="4">
        <v>40453</v>
      </c>
      <c r="B651" s="1">
        <v>0.99760193287037036</v>
      </c>
      <c r="C651" t="s">
        <v>27</v>
      </c>
      <c r="D651" s="2">
        <v>1.0000588325999999</v>
      </c>
      <c r="E651" s="3">
        <v>1758</v>
      </c>
      <c r="F651" s="3">
        <v>1757</v>
      </c>
      <c r="G651">
        <v>0.4322238732</v>
      </c>
      <c r="H651">
        <v>1</v>
      </c>
      <c r="I651" s="2">
        <v>1</v>
      </c>
      <c r="J651" s="3">
        <v>79078989610</v>
      </c>
      <c r="K651" s="3">
        <v>287856250</v>
      </c>
      <c r="L651">
        <f t="shared" si="30"/>
        <v>0.10336887819994445</v>
      </c>
      <c r="M651">
        <f t="shared" si="31"/>
        <v>0</v>
      </c>
      <c r="N651">
        <f t="shared" si="32"/>
        <v>0</v>
      </c>
    </row>
    <row r="652" spans="1:14">
      <c r="A652" s="4">
        <v>40453</v>
      </c>
      <c r="B652" s="1">
        <v>0.99760193287037036</v>
      </c>
      <c r="C652" t="s">
        <v>25</v>
      </c>
      <c r="D652" s="2">
        <v>1.0000588323999999</v>
      </c>
      <c r="E652" s="3">
        <v>1270</v>
      </c>
      <c r="F652" s="3">
        <v>1270</v>
      </c>
      <c r="G652">
        <v>0.6034670714</v>
      </c>
      <c r="H652">
        <v>1</v>
      </c>
      <c r="I652" s="2">
        <v>1</v>
      </c>
      <c r="J652" s="3">
        <v>79078990860</v>
      </c>
      <c r="K652" s="3">
        <v>287857500</v>
      </c>
      <c r="L652">
        <f t="shared" si="30"/>
        <v>7.471714799999063E-2</v>
      </c>
      <c r="M652">
        <f t="shared" si="31"/>
        <v>0</v>
      </c>
      <c r="N652">
        <f t="shared" si="32"/>
        <v>0</v>
      </c>
    </row>
    <row r="653" spans="1:14">
      <c r="A653" s="4">
        <v>40453</v>
      </c>
      <c r="B653" s="1">
        <v>0.99760194444444439</v>
      </c>
      <c r="C653" t="s">
        <v>25</v>
      </c>
      <c r="D653" s="2">
        <v>1.0000592953</v>
      </c>
      <c r="E653" s="3">
        <v>6920</v>
      </c>
      <c r="F653" s="3">
        <v>6920</v>
      </c>
      <c r="G653">
        <v>0.83865799939999996</v>
      </c>
      <c r="H653">
        <v>1</v>
      </c>
      <c r="I653" s="2">
        <v>1</v>
      </c>
      <c r="J653" s="3">
        <v>79078997814</v>
      </c>
      <c r="K653" s="3">
        <v>287864583</v>
      </c>
      <c r="L653">
        <f t="shared" si="30"/>
        <v>0.41032347600048524</v>
      </c>
      <c r="M653">
        <f t="shared" si="31"/>
        <v>0</v>
      </c>
      <c r="N653">
        <f t="shared" si="32"/>
        <v>0</v>
      </c>
    </row>
    <row r="654" spans="1:14">
      <c r="A654" s="4">
        <v>40453</v>
      </c>
      <c r="B654" s="1">
        <v>0.99760194444444439</v>
      </c>
      <c r="C654" t="s">
        <v>26</v>
      </c>
      <c r="D654" s="2">
        <v>1.0000586066999999</v>
      </c>
      <c r="E654" s="3">
        <v>4522</v>
      </c>
      <c r="F654" s="3">
        <v>4521</v>
      </c>
      <c r="G654">
        <v>0.44965751659999997</v>
      </c>
      <c r="H654">
        <v>1</v>
      </c>
      <c r="I654" s="2">
        <v>1</v>
      </c>
      <c r="J654" s="3">
        <v>79079002380</v>
      </c>
      <c r="K654" s="3">
        <v>287868958</v>
      </c>
      <c r="L654">
        <f t="shared" si="30"/>
        <v>0.26496089069951267</v>
      </c>
      <c r="M654">
        <f t="shared" si="31"/>
        <v>0</v>
      </c>
      <c r="N654">
        <f t="shared" si="32"/>
        <v>0</v>
      </c>
    </row>
    <row r="655" spans="1:14">
      <c r="A655" s="4">
        <v>40453</v>
      </c>
      <c r="B655" s="1">
        <v>0.99760194444444439</v>
      </c>
      <c r="C655" t="s">
        <v>26</v>
      </c>
      <c r="D655" s="2">
        <v>1.0000585307000001</v>
      </c>
      <c r="E655" s="3">
        <v>1955</v>
      </c>
      <c r="F655" s="3">
        <v>1954</v>
      </c>
      <c r="G655">
        <v>0.14048130619999999</v>
      </c>
      <c r="H655">
        <v>1</v>
      </c>
      <c r="I655" s="2">
        <v>1</v>
      </c>
      <c r="J655" s="3">
        <v>79079004276</v>
      </c>
      <c r="K655" s="3">
        <v>287870833</v>
      </c>
      <c r="L655">
        <f t="shared" si="30"/>
        <v>0.11436898780016236</v>
      </c>
      <c r="M655">
        <f t="shared" si="31"/>
        <v>0</v>
      </c>
      <c r="N655">
        <f t="shared" si="32"/>
        <v>0</v>
      </c>
    </row>
    <row r="656" spans="1:14">
      <c r="A656" s="4">
        <v>40453</v>
      </c>
      <c r="B656" s="1">
        <v>0.99760194444444439</v>
      </c>
      <c r="C656" t="s">
        <v>25</v>
      </c>
      <c r="D656" s="2">
        <v>1.0000590381000001</v>
      </c>
      <c r="E656" s="3">
        <v>1120</v>
      </c>
      <c r="F656" s="3">
        <v>1120</v>
      </c>
      <c r="G656">
        <v>0.3671831954</v>
      </c>
      <c r="H656">
        <v>1</v>
      </c>
      <c r="I656" s="2">
        <v>1</v>
      </c>
      <c r="J656" s="3">
        <v>79079005385</v>
      </c>
      <c r="K656" s="3">
        <v>287872083</v>
      </c>
      <c r="L656">
        <f t="shared" si="30"/>
        <v>6.6122672000119564E-2</v>
      </c>
      <c r="M656">
        <f t="shared" si="31"/>
        <v>0</v>
      </c>
      <c r="N656">
        <f t="shared" si="32"/>
        <v>0</v>
      </c>
    </row>
    <row r="657" spans="1:14">
      <c r="A657" s="4">
        <v>40453</v>
      </c>
      <c r="B657" s="1">
        <v>0.99760199074074085</v>
      </c>
      <c r="C657" t="s">
        <v>27</v>
      </c>
      <c r="D657" s="2">
        <v>1.0000589195</v>
      </c>
      <c r="E657" s="3">
        <v>33104</v>
      </c>
      <c r="F657" s="3">
        <v>33103</v>
      </c>
      <c r="G657">
        <v>0.4791657198</v>
      </c>
      <c r="H657">
        <v>1</v>
      </c>
      <c r="I657" s="2">
        <v>1</v>
      </c>
      <c r="J657" s="3">
        <v>79079038541</v>
      </c>
      <c r="K657" s="3">
        <v>287905208</v>
      </c>
      <c r="L657">
        <f t="shared" si="30"/>
        <v>1.9504122084981645</v>
      </c>
      <c r="M657">
        <f t="shared" si="31"/>
        <v>0</v>
      </c>
      <c r="N657">
        <f t="shared" si="32"/>
        <v>0</v>
      </c>
    </row>
    <row r="658" spans="1:14">
      <c r="A658" s="4">
        <v>40453</v>
      </c>
      <c r="B658" s="1">
        <v>0.99760204861111113</v>
      </c>
      <c r="C658" t="s">
        <v>27</v>
      </c>
      <c r="D658" s="2">
        <v>1.0000587036999999</v>
      </c>
      <c r="E658" s="3">
        <v>50047</v>
      </c>
      <c r="F658" s="3">
        <v>50045</v>
      </c>
      <c r="G658">
        <v>0.73558335190000002</v>
      </c>
      <c r="H658">
        <v>1</v>
      </c>
      <c r="I658" s="2">
        <v>1</v>
      </c>
      <c r="J658" s="3">
        <v>79079088806</v>
      </c>
      <c r="K658" s="3">
        <v>287955416</v>
      </c>
      <c r="L658">
        <f t="shared" si="30"/>
        <v>2.9378266664934927</v>
      </c>
      <c r="M658">
        <f t="shared" si="31"/>
        <v>0</v>
      </c>
      <c r="N658">
        <f t="shared" si="32"/>
        <v>0</v>
      </c>
    </row>
    <row r="659" spans="1:14">
      <c r="A659" s="4">
        <v>40453</v>
      </c>
      <c r="B659" s="1">
        <v>0.99760210648148151</v>
      </c>
      <c r="C659" t="s">
        <v>27</v>
      </c>
      <c r="D659" s="2">
        <v>1.0000588442</v>
      </c>
      <c r="E659" s="3">
        <v>50007</v>
      </c>
      <c r="F659" s="3">
        <v>50004</v>
      </c>
      <c r="G659">
        <v>0.21420978199999999</v>
      </c>
      <c r="H659">
        <v>1</v>
      </c>
      <c r="I659" s="2">
        <v>1</v>
      </c>
      <c r="J659" s="3">
        <v>79079138764</v>
      </c>
      <c r="K659" s="3">
        <v>288005416</v>
      </c>
      <c r="L659">
        <f t="shared" si="30"/>
        <v>2.942445376800606</v>
      </c>
      <c r="M659">
        <f t="shared" si="31"/>
        <v>0</v>
      </c>
      <c r="N659">
        <f t="shared" si="32"/>
        <v>0</v>
      </c>
    </row>
    <row r="660" spans="1:14">
      <c r="A660" s="4">
        <v>40453</v>
      </c>
      <c r="B660" s="1">
        <v>0.99760216435185178</v>
      </c>
      <c r="C660" t="s">
        <v>27</v>
      </c>
      <c r="D660" s="2">
        <v>1.0000592833999999</v>
      </c>
      <c r="E660" s="3">
        <v>49884</v>
      </c>
      <c r="F660" s="3">
        <v>49882</v>
      </c>
      <c r="G660">
        <v>0.97214023959999996</v>
      </c>
      <c r="H660">
        <v>1</v>
      </c>
      <c r="I660" s="2">
        <v>1</v>
      </c>
      <c r="J660" s="3">
        <v>79079188431</v>
      </c>
      <c r="K660" s="3">
        <v>288055208</v>
      </c>
      <c r="L660">
        <f t="shared" si="30"/>
        <v>2.957174558796396</v>
      </c>
      <c r="M660">
        <f t="shared" si="31"/>
        <v>0</v>
      </c>
      <c r="N660">
        <f t="shared" si="32"/>
        <v>0</v>
      </c>
    </row>
    <row r="661" spans="1:14">
      <c r="A661" s="4">
        <v>40453</v>
      </c>
      <c r="B661" s="1">
        <v>0.99760218750000007</v>
      </c>
      <c r="C661" t="s">
        <v>27</v>
      </c>
      <c r="D661" s="2">
        <v>1.0000587575</v>
      </c>
      <c r="E661" s="3">
        <v>20164</v>
      </c>
      <c r="F661" s="3">
        <v>20162</v>
      </c>
      <c r="G661">
        <v>0.66473753940000002</v>
      </c>
      <c r="H661">
        <v>1</v>
      </c>
      <c r="I661" s="2">
        <v>1</v>
      </c>
      <c r="J661" s="3">
        <v>79079208576</v>
      </c>
      <c r="K661" s="3">
        <v>288075208</v>
      </c>
      <c r="L661">
        <f t="shared" si="30"/>
        <v>1.184668714999134</v>
      </c>
      <c r="M661">
        <f t="shared" si="31"/>
        <v>0</v>
      </c>
      <c r="N661">
        <f t="shared" si="32"/>
        <v>0</v>
      </c>
    </row>
    <row r="662" spans="1:14">
      <c r="A662" s="4">
        <v>40453</v>
      </c>
      <c r="B662" s="1">
        <v>0.99760218750000007</v>
      </c>
      <c r="C662" t="s">
        <v>30</v>
      </c>
      <c r="D662" s="2">
        <v>1.0000588364</v>
      </c>
      <c r="E662" s="3">
        <v>1430</v>
      </c>
      <c r="F662" s="3">
        <v>1429</v>
      </c>
      <c r="G662">
        <v>0.43635981530000001</v>
      </c>
      <c r="H662">
        <v>1</v>
      </c>
      <c r="I662" s="2">
        <v>1</v>
      </c>
      <c r="J662" s="3">
        <v>79079210012</v>
      </c>
      <c r="K662" s="3">
        <v>288076666</v>
      </c>
      <c r="L662">
        <f t="shared" si="30"/>
        <v>8.4077215600018462E-2</v>
      </c>
      <c r="M662">
        <f t="shared" si="31"/>
        <v>0</v>
      </c>
      <c r="N662">
        <f t="shared" si="32"/>
        <v>0</v>
      </c>
    </row>
    <row r="663" spans="1:14">
      <c r="A663" s="4">
        <v>40453</v>
      </c>
      <c r="B663" s="1">
        <v>0.9976021990740741</v>
      </c>
      <c r="C663" t="s">
        <v>30</v>
      </c>
      <c r="D663" s="2">
        <v>1.0000592574</v>
      </c>
      <c r="E663" s="3">
        <v>16328</v>
      </c>
      <c r="F663" s="3">
        <v>16327</v>
      </c>
      <c r="G663">
        <v>0.38438367099999998</v>
      </c>
      <c r="H663">
        <v>1</v>
      </c>
      <c r="I663" s="2">
        <v>1</v>
      </c>
      <c r="J663" s="3">
        <v>79079226353</v>
      </c>
      <c r="K663" s="3">
        <v>288093125</v>
      </c>
      <c r="L663">
        <f t="shared" si="30"/>
        <v>0.9674955698010308</v>
      </c>
      <c r="M663">
        <f t="shared" si="31"/>
        <v>0</v>
      </c>
      <c r="N663">
        <f t="shared" si="32"/>
        <v>0</v>
      </c>
    </row>
    <row r="664" spans="1:14">
      <c r="A664" s="4">
        <v>40453</v>
      </c>
      <c r="B664" s="1">
        <v>0.99760221064814825</v>
      </c>
      <c r="C664" t="s">
        <v>27</v>
      </c>
      <c r="D664" s="2">
        <v>1.0000585591</v>
      </c>
      <c r="E664" s="3">
        <v>2302</v>
      </c>
      <c r="F664" s="3">
        <v>2302</v>
      </c>
      <c r="G664">
        <v>0.41373671960000002</v>
      </c>
      <c r="H664">
        <v>1</v>
      </c>
      <c r="I664" s="2">
        <v>1</v>
      </c>
      <c r="J664" s="3">
        <v>79079228630</v>
      </c>
      <c r="K664" s="3">
        <v>288095208</v>
      </c>
      <c r="L664">
        <f t="shared" si="30"/>
        <v>0.13480304819995581</v>
      </c>
      <c r="M664">
        <f t="shared" si="31"/>
        <v>0</v>
      </c>
      <c r="N664">
        <f t="shared" si="32"/>
        <v>0</v>
      </c>
    </row>
    <row r="665" spans="1:14">
      <c r="A665" s="4">
        <v>40453</v>
      </c>
      <c r="B665" s="1">
        <v>0.99760221064814825</v>
      </c>
      <c r="C665" t="s">
        <v>28</v>
      </c>
      <c r="D665" s="2">
        <v>1.0000587956</v>
      </c>
      <c r="E665" s="3">
        <v>3885</v>
      </c>
      <c r="F665" s="3">
        <v>3885</v>
      </c>
      <c r="G665">
        <v>0.62393916029999996</v>
      </c>
      <c r="H665">
        <v>1</v>
      </c>
      <c r="I665" s="2">
        <v>1</v>
      </c>
      <c r="J665" s="3">
        <v>79079232522</v>
      </c>
      <c r="K665" s="3">
        <v>288099166</v>
      </c>
      <c r="L665">
        <f t="shared" si="30"/>
        <v>0.22842090599988296</v>
      </c>
      <c r="M665">
        <f t="shared" si="31"/>
        <v>0</v>
      </c>
      <c r="N665">
        <f t="shared" si="32"/>
        <v>0</v>
      </c>
    </row>
    <row r="666" spans="1:14">
      <c r="A666" s="4">
        <v>40453</v>
      </c>
      <c r="B666" s="1">
        <v>0.99760221064814825</v>
      </c>
      <c r="C666" t="s">
        <v>28</v>
      </c>
      <c r="D666" s="2">
        <v>1.0000588062</v>
      </c>
      <c r="E666" s="3">
        <v>1053</v>
      </c>
      <c r="F666" s="3">
        <v>1053</v>
      </c>
      <c r="G666">
        <v>0.85323004049999995</v>
      </c>
      <c r="H666">
        <v>1</v>
      </c>
      <c r="I666" s="2">
        <v>1</v>
      </c>
      <c r="J666" s="3">
        <v>79079233561</v>
      </c>
      <c r="K666" s="3">
        <v>288100208</v>
      </c>
      <c r="L666">
        <f t="shared" si="30"/>
        <v>6.192292859986992E-2</v>
      </c>
      <c r="M666">
        <f t="shared" si="31"/>
        <v>0</v>
      </c>
      <c r="N666">
        <f t="shared" si="32"/>
        <v>0</v>
      </c>
    </row>
    <row r="667" spans="1:14">
      <c r="A667" s="4">
        <v>40453</v>
      </c>
      <c r="B667" s="1">
        <v>0.99760223379629631</v>
      </c>
      <c r="C667" t="s">
        <v>27</v>
      </c>
      <c r="D667" s="2">
        <v>1.0000588426000001</v>
      </c>
      <c r="E667" s="3">
        <v>14947</v>
      </c>
      <c r="F667" s="3">
        <v>14946</v>
      </c>
      <c r="G667">
        <v>0.46736307069999999</v>
      </c>
      <c r="H667">
        <v>1</v>
      </c>
      <c r="I667" s="2">
        <v>1</v>
      </c>
      <c r="J667" s="3">
        <v>79079248550</v>
      </c>
      <c r="K667" s="3">
        <v>288115208</v>
      </c>
      <c r="L667">
        <f t="shared" si="30"/>
        <v>0.87946149960225739</v>
      </c>
      <c r="M667">
        <f t="shared" si="31"/>
        <v>0</v>
      </c>
      <c r="N667">
        <f t="shared" si="32"/>
        <v>0</v>
      </c>
    </row>
    <row r="668" spans="1:14">
      <c r="A668" s="4">
        <v>40453</v>
      </c>
      <c r="B668" s="1">
        <v>0.99760223379629631</v>
      </c>
      <c r="C668" t="s">
        <v>28</v>
      </c>
      <c r="D668" s="2">
        <v>1.0000590073</v>
      </c>
      <c r="E668" s="3">
        <v>3500</v>
      </c>
      <c r="F668" s="3">
        <v>3499</v>
      </c>
      <c r="G668">
        <v>0.13286334650000001</v>
      </c>
      <c r="H668">
        <v>1</v>
      </c>
      <c r="I668" s="2">
        <v>1</v>
      </c>
      <c r="J668" s="3">
        <v>79079252046</v>
      </c>
      <c r="K668" s="3">
        <v>288118750</v>
      </c>
      <c r="L668">
        <f t="shared" si="30"/>
        <v>0.20646654269967257</v>
      </c>
      <c r="M668">
        <f t="shared" si="31"/>
        <v>0</v>
      </c>
      <c r="N668">
        <f t="shared" si="32"/>
        <v>0</v>
      </c>
    </row>
    <row r="669" spans="1:14">
      <c r="A669" s="4">
        <v>40453</v>
      </c>
      <c r="B669" s="1">
        <v>0.99760223379629631</v>
      </c>
      <c r="C669" t="s">
        <v>28</v>
      </c>
      <c r="D669" s="2">
        <v>1.0000592301</v>
      </c>
      <c r="E669" s="3">
        <v>1019</v>
      </c>
      <c r="F669" s="3">
        <v>1019</v>
      </c>
      <c r="G669">
        <v>0.68746351260000005</v>
      </c>
      <c r="H669">
        <v>1</v>
      </c>
      <c r="I669" s="2">
        <v>1</v>
      </c>
      <c r="J669" s="3">
        <v>79079253025</v>
      </c>
      <c r="K669" s="3">
        <v>288119791</v>
      </c>
      <c r="L669">
        <f t="shared" si="30"/>
        <v>6.0355471899924851E-2</v>
      </c>
      <c r="M669">
        <f t="shared" si="31"/>
        <v>0</v>
      </c>
      <c r="N669">
        <f t="shared" si="32"/>
        <v>0</v>
      </c>
    </row>
    <row r="670" spans="1:14">
      <c r="A670" s="4">
        <v>40453</v>
      </c>
      <c r="B670" s="1">
        <v>0.99760225694444449</v>
      </c>
      <c r="C670" t="s">
        <v>27</v>
      </c>
      <c r="D670" s="2">
        <v>1.0000590037999999</v>
      </c>
      <c r="E670" s="3">
        <v>15448</v>
      </c>
      <c r="F670" s="3">
        <v>15447</v>
      </c>
      <c r="G670">
        <v>5.9020425999999999E-3</v>
      </c>
      <c r="H670">
        <v>1</v>
      </c>
      <c r="I670" s="2">
        <v>1</v>
      </c>
      <c r="J670" s="3">
        <v>79079268504</v>
      </c>
      <c r="K670" s="3">
        <v>288135208</v>
      </c>
      <c r="L670">
        <f t="shared" si="30"/>
        <v>0.91143169859788031</v>
      </c>
      <c r="M670">
        <f t="shared" si="31"/>
        <v>0</v>
      </c>
      <c r="N670">
        <f t="shared" si="32"/>
        <v>0</v>
      </c>
    </row>
    <row r="671" spans="1:14">
      <c r="A671" s="4">
        <v>40453</v>
      </c>
      <c r="B671" s="1">
        <v>0.99760225694444449</v>
      </c>
      <c r="C671" t="s">
        <v>28</v>
      </c>
      <c r="D671" s="2">
        <v>1.0000589492</v>
      </c>
      <c r="E671" s="3">
        <v>3160</v>
      </c>
      <c r="F671" s="3">
        <v>3160</v>
      </c>
      <c r="G671">
        <v>0.80051243859999999</v>
      </c>
      <c r="H671">
        <v>1</v>
      </c>
      <c r="I671" s="2">
        <v>1</v>
      </c>
      <c r="J671" s="3">
        <v>79079271644</v>
      </c>
      <c r="K671" s="3">
        <v>288138333</v>
      </c>
      <c r="L671">
        <f t="shared" si="30"/>
        <v>0.18627947200002382</v>
      </c>
      <c r="M671">
        <f t="shared" si="31"/>
        <v>0</v>
      </c>
      <c r="N671">
        <f t="shared" si="32"/>
        <v>0</v>
      </c>
    </row>
    <row r="672" spans="1:14">
      <c r="A672" s="4">
        <v>40453</v>
      </c>
      <c r="B672" s="1">
        <v>0.99760225694444449</v>
      </c>
      <c r="C672" t="s">
        <v>28</v>
      </c>
      <c r="D672" s="2">
        <v>1.0000586360999999</v>
      </c>
      <c r="E672" s="3">
        <v>936</v>
      </c>
      <c r="F672" s="3">
        <v>935</v>
      </c>
      <c r="G672">
        <v>4.8164447800000003E-2</v>
      </c>
      <c r="H672">
        <v>1</v>
      </c>
      <c r="I672" s="2">
        <v>1</v>
      </c>
      <c r="J672" s="3">
        <v>79079272564</v>
      </c>
      <c r="K672" s="3">
        <v>288139166</v>
      </c>
      <c r="L672">
        <f t="shared" si="30"/>
        <v>5.4824753499929102E-2</v>
      </c>
      <c r="M672">
        <f t="shared" si="31"/>
        <v>0</v>
      </c>
      <c r="N672">
        <f t="shared" si="32"/>
        <v>0</v>
      </c>
    </row>
    <row r="673" spans="1:14">
      <c r="A673" s="4">
        <v>40453</v>
      </c>
      <c r="B673" s="1">
        <v>0.99760228009259266</v>
      </c>
      <c r="C673" t="s">
        <v>28</v>
      </c>
      <c r="D673" s="2">
        <v>1.0000591794</v>
      </c>
      <c r="E673" s="3">
        <v>15609</v>
      </c>
      <c r="F673" s="3">
        <v>15609</v>
      </c>
      <c r="G673">
        <v>0.3656177726</v>
      </c>
      <c r="H673">
        <v>1</v>
      </c>
      <c r="I673" s="2">
        <v>1</v>
      </c>
      <c r="J673" s="3">
        <v>79079288246</v>
      </c>
      <c r="K673" s="3">
        <v>288155000</v>
      </c>
      <c r="L673">
        <f t="shared" si="30"/>
        <v>0.92373125459926086</v>
      </c>
      <c r="M673">
        <f t="shared" si="31"/>
        <v>0</v>
      </c>
      <c r="N673">
        <f t="shared" si="32"/>
        <v>0</v>
      </c>
    </row>
    <row r="674" spans="1:14">
      <c r="A674" s="4">
        <v>40453</v>
      </c>
      <c r="B674" s="1">
        <v>0.99760228009259266</v>
      </c>
      <c r="C674" t="s">
        <v>28</v>
      </c>
      <c r="D674" s="2">
        <v>1.00005919</v>
      </c>
      <c r="E674" s="3">
        <v>898</v>
      </c>
      <c r="F674" s="3">
        <v>898</v>
      </c>
      <c r="G674">
        <v>0.89220778460000005</v>
      </c>
      <c r="H674">
        <v>1</v>
      </c>
      <c r="I674" s="2">
        <v>1</v>
      </c>
      <c r="J674" s="3">
        <v>79079289076</v>
      </c>
      <c r="K674" s="3">
        <v>288155833</v>
      </c>
      <c r="L674">
        <f t="shared" si="30"/>
        <v>5.3152619999991657E-2</v>
      </c>
      <c r="M674">
        <f t="shared" si="31"/>
        <v>0</v>
      </c>
      <c r="N674">
        <f t="shared" si="32"/>
        <v>0</v>
      </c>
    </row>
    <row r="675" spans="1:14">
      <c r="A675" s="4">
        <v>40453</v>
      </c>
      <c r="B675" s="1">
        <v>0.99760229166666659</v>
      </c>
      <c r="C675" t="s">
        <v>27</v>
      </c>
      <c r="D675" s="2">
        <v>1.0000592276</v>
      </c>
      <c r="E675" s="3">
        <v>9347</v>
      </c>
      <c r="F675" s="3">
        <v>9347</v>
      </c>
      <c r="G675">
        <v>0.89665944689999999</v>
      </c>
      <c r="H675">
        <v>1</v>
      </c>
      <c r="I675" s="2">
        <v>1</v>
      </c>
      <c r="J675" s="3">
        <v>79079298440</v>
      </c>
      <c r="K675" s="3">
        <v>288165208</v>
      </c>
      <c r="L675">
        <f t="shared" si="30"/>
        <v>0.55360037719947286</v>
      </c>
      <c r="M675">
        <f t="shared" si="31"/>
        <v>0</v>
      </c>
      <c r="N675">
        <f t="shared" si="32"/>
        <v>0</v>
      </c>
    </row>
    <row r="676" spans="1:14">
      <c r="A676" s="4">
        <v>40453</v>
      </c>
      <c r="B676" s="1">
        <v>0.99760230324074073</v>
      </c>
      <c r="C676" t="s">
        <v>28</v>
      </c>
      <c r="D676" s="2">
        <v>1.0000589809</v>
      </c>
      <c r="E676" s="3">
        <v>10220</v>
      </c>
      <c r="F676" s="3">
        <v>10219</v>
      </c>
      <c r="G676">
        <v>0.15417490710000001</v>
      </c>
      <c r="H676">
        <v>1</v>
      </c>
      <c r="I676" s="2">
        <v>1</v>
      </c>
      <c r="J676" s="3">
        <v>79079308716</v>
      </c>
      <c r="K676" s="3">
        <v>288175416</v>
      </c>
      <c r="L676">
        <f t="shared" si="30"/>
        <v>0.60272581709978112</v>
      </c>
      <c r="M676">
        <f t="shared" si="31"/>
        <v>0</v>
      </c>
      <c r="N676">
        <f t="shared" si="32"/>
        <v>0</v>
      </c>
    </row>
    <row r="677" spans="1:14">
      <c r="A677" s="4">
        <v>40453</v>
      </c>
      <c r="B677" s="1">
        <v>0.99760230324074073</v>
      </c>
      <c r="C677" t="s">
        <v>28</v>
      </c>
      <c r="D677" s="2">
        <v>1.0000588619999999</v>
      </c>
      <c r="E677" s="3">
        <v>1151</v>
      </c>
      <c r="F677" s="3">
        <v>1151</v>
      </c>
      <c r="G677">
        <v>0.65578857810000002</v>
      </c>
      <c r="H677">
        <v>1</v>
      </c>
      <c r="I677" s="2">
        <v>1</v>
      </c>
      <c r="J677" s="3">
        <v>79079309791</v>
      </c>
      <c r="K677" s="3">
        <v>288176458</v>
      </c>
      <c r="L677">
        <f t="shared" si="30"/>
        <v>6.7750162000038472E-2</v>
      </c>
      <c r="M677">
        <f t="shared" si="31"/>
        <v>0</v>
      </c>
      <c r="N677">
        <f t="shared" si="32"/>
        <v>0</v>
      </c>
    </row>
    <row r="678" spans="1:14">
      <c r="A678" s="4">
        <v>40453</v>
      </c>
      <c r="B678" s="1">
        <v>0.99760231481481476</v>
      </c>
      <c r="C678" t="s">
        <v>27</v>
      </c>
      <c r="D678" s="2">
        <v>1.0000590470999999</v>
      </c>
      <c r="E678" s="3">
        <v>8678</v>
      </c>
      <c r="F678" s="3">
        <v>8677</v>
      </c>
      <c r="G678">
        <v>0.17627085000000001</v>
      </c>
      <c r="H678">
        <v>1</v>
      </c>
      <c r="I678" s="2">
        <v>1</v>
      </c>
      <c r="J678" s="3">
        <v>79079318489</v>
      </c>
      <c r="K678" s="3">
        <v>288185208</v>
      </c>
      <c r="L678">
        <f t="shared" si="30"/>
        <v>0.51235168669882114</v>
      </c>
      <c r="M678">
        <f t="shared" si="31"/>
        <v>0</v>
      </c>
      <c r="N678">
        <f t="shared" si="32"/>
        <v>0</v>
      </c>
    </row>
    <row r="679" spans="1:14">
      <c r="A679" s="4">
        <v>40453</v>
      </c>
      <c r="B679" s="1">
        <v>0.99760231481481476</v>
      </c>
      <c r="C679" t="s">
        <v>27</v>
      </c>
      <c r="D679" s="2">
        <v>1.0000590863000001</v>
      </c>
      <c r="E679" s="3">
        <v>1671</v>
      </c>
      <c r="F679" s="3">
        <v>1671</v>
      </c>
      <c r="G679">
        <v>0.50907851010000005</v>
      </c>
      <c r="H679">
        <v>1</v>
      </c>
      <c r="I679" s="2">
        <v>1</v>
      </c>
      <c r="J679" s="3">
        <v>79079320145</v>
      </c>
      <c r="K679" s="3">
        <v>288186875</v>
      </c>
      <c r="L679">
        <f t="shared" si="30"/>
        <v>9.873320730002888E-2</v>
      </c>
      <c r="M679">
        <f t="shared" si="31"/>
        <v>0</v>
      </c>
      <c r="N679">
        <f t="shared" si="32"/>
        <v>0</v>
      </c>
    </row>
    <row r="680" spans="1:14">
      <c r="A680" s="4">
        <v>40453</v>
      </c>
      <c r="B680" s="1">
        <v>0.99760231481481476</v>
      </c>
      <c r="C680" t="s">
        <v>27</v>
      </c>
      <c r="D680" s="2">
        <v>1.000058651</v>
      </c>
      <c r="E680" s="3">
        <v>1376</v>
      </c>
      <c r="F680" s="3">
        <v>1376</v>
      </c>
      <c r="G680">
        <v>0.54631368260000002</v>
      </c>
      <c r="H680">
        <v>1</v>
      </c>
      <c r="I680" s="2">
        <v>1</v>
      </c>
      <c r="J680" s="3">
        <v>79079321516</v>
      </c>
      <c r="K680" s="3">
        <v>288188125</v>
      </c>
      <c r="L680">
        <f t="shared" si="30"/>
        <v>8.0703776000063954E-2</v>
      </c>
      <c r="M680">
        <f t="shared" si="31"/>
        <v>0</v>
      </c>
      <c r="N680">
        <f t="shared" si="32"/>
        <v>0</v>
      </c>
    </row>
    <row r="681" spans="1:14">
      <c r="A681" s="4">
        <v>40453</v>
      </c>
      <c r="B681" s="1">
        <v>0.99760231481481476</v>
      </c>
      <c r="C681" t="s">
        <v>27</v>
      </c>
      <c r="D681" s="2">
        <v>1.0000592476000001</v>
      </c>
      <c r="E681" s="3">
        <v>1297</v>
      </c>
      <c r="F681" s="3">
        <v>1296</v>
      </c>
      <c r="G681">
        <v>0.3950550109</v>
      </c>
      <c r="H681">
        <v>1</v>
      </c>
      <c r="I681" s="2">
        <v>1</v>
      </c>
      <c r="J681" s="3">
        <v>79079322808</v>
      </c>
      <c r="K681" s="3">
        <v>288189583</v>
      </c>
      <c r="L681">
        <f t="shared" si="30"/>
        <v>7.67848896000487E-2</v>
      </c>
      <c r="M681">
        <f t="shared" si="31"/>
        <v>0</v>
      </c>
      <c r="N681">
        <f t="shared" si="32"/>
        <v>0</v>
      </c>
    </row>
    <row r="682" spans="1:14">
      <c r="A682" s="4">
        <v>40453</v>
      </c>
      <c r="B682" s="1">
        <v>0.99760231481481476</v>
      </c>
      <c r="C682" t="s">
        <v>27</v>
      </c>
      <c r="D682" s="2">
        <v>1.0000590963</v>
      </c>
      <c r="E682" s="3">
        <v>1292</v>
      </c>
      <c r="F682" s="3">
        <v>1291</v>
      </c>
      <c r="G682">
        <v>0.32817131469999999</v>
      </c>
      <c r="H682">
        <v>1</v>
      </c>
      <c r="I682" s="2">
        <v>1</v>
      </c>
      <c r="J682" s="3">
        <v>79079324100</v>
      </c>
      <c r="K682" s="3">
        <v>288190833</v>
      </c>
      <c r="L682">
        <f t="shared" si="30"/>
        <v>7.629332329997851E-2</v>
      </c>
      <c r="M682">
        <f t="shared" si="31"/>
        <v>0</v>
      </c>
      <c r="N682">
        <f t="shared" si="32"/>
        <v>0</v>
      </c>
    </row>
    <row r="683" spans="1:14">
      <c r="A683" s="4">
        <v>40453</v>
      </c>
      <c r="B683" s="1">
        <v>0.99760231481481476</v>
      </c>
      <c r="C683" t="s">
        <v>27</v>
      </c>
      <c r="D683" s="2">
        <v>1.0000589594</v>
      </c>
      <c r="E683" s="3">
        <v>1288</v>
      </c>
      <c r="F683" s="3">
        <v>1287</v>
      </c>
      <c r="G683">
        <v>0.13538003530000001</v>
      </c>
      <c r="H683">
        <v>1</v>
      </c>
      <c r="I683" s="2">
        <v>1</v>
      </c>
      <c r="J683" s="3">
        <v>79079325388</v>
      </c>
      <c r="K683" s="3">
        <v>288192083</v>
      </c>
      <c r="L683">
        <f t="shared" si="30"/>
        <v>7.588074780005627E-2</v>
      </c>
      <c r="M683">
        <f t="shared" si="31"/>
        <v>0</v>
      </c>
      <c r="N683">
        <f t="shared" si="32"/>
        <v>0</v>
      </c>
    </row>
    <row r="684" spans="1:14">
      <c r="A684" s="4">
        <v>40453</v>
      </c>
      <c r="B684" s="1">
        <v>0.99760231481481476</v>
      </c>
      <c r="C684" t="s">
        <v>27</v>
      </c>
      <c r="D684" s="2">
        <v>1.000059067</v>
      </c>
      <c r="E684" s="3">
        <v>1219</v>
      </c>
      <c r="F684" s="3">
        <v>1219</v>
      </c>
      <c r="G684">
        <v>0.16201515869999999</v>
      </c>
      <c r="H684">
        <v>1</v>
      </c>
      <c r="I684" s="2">
        <v>1</v>
      </c>
      <c r="J684" s="3">
        <v>79079326608</v>
      </c>
      <c r="K684" s="3">
        <v>288193333</v>
      </c>
      <c r="L684">
        <f t="shared" si="30"/>
        <v>7.2002673000042705E-2</v>
      </c>
      <c r="M684">
        <f t="shared" si="31"/>
        <v>0</v>
      </c>
      <c r="N684">
        <f t="shared" si="32"/>
        <v>0</v>
      </c>
    </row>
    <row r="685" spans="1:14">
      <c r="A685" s="4">
        <v>40453</v>
      </c>
      <c r="B685" s="1">
        <v>0.99760237268518515</v>
      </c>
      <c r="C685" t="s">
        <v>28</v>
      </c>
      <c r="D685" s="2">
        <v>1.0000586043999999</v>
      </c>
      <c r="E685" s="3">
        <v>45071</v>
      </c>
      <c r="F685" s="3">
        <v>45069</v>
      </c>
      <c r="G685">
        <v>0.56900586559999999</v>
      </c>
      <c r="H685">
        <v>1</v>
      </c>
      <c r="I685" s="2">
        <v>1</v>
      </c>
      <c r="J685" s="3">
        <v>79079371942</v>
      </c>
      <c r="K685" s="3">
        <v>288238541</v>
      </c>
      <c r="L685">
        <f t="shared" si="30"/>
        <v>2.6412417035971885</v>
      </c>
      <c r="M685">
        <f t="shared" si="31"/>
        <v>0</v>
      </c>
      <c r="N685">
        <f t="shared" si="32"/>
        <v>0</v>
      </c>
    </row>
    <row r="686" spans="1:14">
      <c r="A686" s="4">
        <v>40453</v>
      </c>
      <c r="B686" s="1">
        <v>0.99760239583333332</v>
      </c>
      <c r="C686" t="s">
        <v>29</v>
      </c>
      <c r="D686" s="2">
        <v>1.0000591003999999</v>
      </c>
      <c r="E686" s="3">
        <v>17360</v>
      </c>
      <c r="F686" s="3">
        <v>17359</v>
      </c>
      <c r="G686">
        <v>0.80976982789999996</v>
      </c>
      <c r="H686">
        <v>1</v>
      </c>
      <c r="I686" s="2">
        <v>1</v>
      </c>
      <c r="J686" s="3">
        <v>79079389303</v>
      </c>
      <c r="K686" s="3">
        <v>288256041</v>
      </c>
      <c r="L686">
        <f t="shared" si="30"/>
        <v>1.0259238435974112</v>
      </c>
      <c r="M686">
        <f t="shared" si="31"/>
        <v>0</v>
      </c>
      <c r="N686">
        <f t="shared" si="32"/>
        <v>0</v>
      </c>
    </row>
    <row r="687" spans="1:14">
      <c r="A687" s="4">
        <v>40453</v>
      </c>
      <c r="B687" s="1">
        <v>0.99760239583333332</v>
      </c>
      <c r="C687" t="s">
        <v>27</v>
      </c>
      <c r="D687" s="2">
        <v>1.0000591612</v>
      </c>
      <c r="E687" s="3">
        <v>1702</v>
      </c>
      <c r="F687" s="3">
        <v>1701</v>
      </c>
      <c r="G687">
        <v>0.142127011</v>
      </c>
      <c r="H687">
        <v>1</v>
      </c>
      <c r="I687" s="2">
        <v>1</v>
      </c>
      <c r="J687" s="3">
        <v>79079390745</v>
      </c>
      <c r="K687" s="3">
        <v>288257500</v>
      </c>
      <c r="L687">
        <f t="shared" si="30"/>
        <v>0.10063320120002572</v>
      </c>
      <c r="M687">
        <f t="shared" si="31"/>
        <v>0</v>
      </c>
      <c r="N687">
        <f t="shared" si="32"/>
        <v>0</v>
      </c>
    </row>
    <row r="688" spans="1:14">
      <c r="A688" s="4">
        <v>40453</v>
      </c>
      <c r="B688" s="1">
        <v>0.99760239583333332</v>
      </c>
      <c r="C688" t="s">
        <v>28</v>
      </c>
      <c r="D688" s="2">
        <v>1.0000588587000001</v>
      </c>
      <c r="E688" s="3">
        <v>2764</v>
      </c>
      <c r="F688" s="3">
        <v>2764</v>
      </c>
      <c r="G688">
        <v>0.99543914200000005</v>
      </c>
      <c r="H688">
        <v>1</v>
      </c>
      <c r="I688" s="2">
        <v>1</v>
      </c>
      <c r="J688" s="3">
        <v>79079393537</v>
      </c>
      <c r="K688" s="3">
        <v>288260208</v>
      </c>
      <c r="L688">
        <f t="shared" si="30"/>
        <v>0.16268544680042396</v>
      </c>
      <c r="M688">
        <f t="shared" si="31"/>
        <v>0</v>
      </c>
      <c r="N688">
        <f t="shared" si="32"/>
        <v>0</v>
      </c>
    </row>
    <row r="689" spans="1:14">
      <c r="A689" s="4">
        <v>40453</v>
      </c>
      <c r="B689" s="1">
        <v>0.9976024189814815</v>
      </c>
      <c r="C689" t="s">
        <v>28</v>
      </c>
      <c r="D689" s="2">
        <v>1.0000590671</v>
      </c>
      <c r="E689" s="3">
        <v>17000</v>
      </c>
      <c r="F689" s="3">
        <v>16998</v>
      </c>
      <c r="G689">
        <v>0.22791880370000001</v>
      </c>
      <c r="H689">
        <v>1</v>
      </c>
      <c r="I689" s="2">
        <v>1</v>
      </c>
      <c r="J689" s="3">
        <v>79079410561</v>
      </c>
      <c r="K689" s="3">
        <v>288277291</v>
      </c>
      <c r="L689">
        <f t="shared" si="30"/>
        <v>1.0040225658012787</v>
      </c>
      <c r="M689">
        <f t="shared" si="31"/>
        <v>0</v>
      </c>
      <c r="N689">
        <f t="shared" si="32"/>
        <v>0</v>
      </c>
    </row>
    <row r="690" spans="1:14">
      <c r="A690" s="4">
        <v>40453</v>
      </c>
      <c r="B690" s="1">
        <v>0.9976024189814815</v>
      </c>
      <c r="C690" t="s">
        <v>25</v>
      </c>
      <c r="D690" s="2">
        <v>1.0000591890999999</v>
      </c>
      <c r="E690" s="3">
        <v>1067</v>
      </c>
      <c r="F690" s="3">
        <v>1066</v>
      </c>
      <c r="G690">
        <v>0.18418807349999999</v>
      </c>
      <c r="H690">
        <v>1</v>
      </c>
      <c r="I690" s="2">
        <v>1</v>
      </c>
      <c r="J690" s="3">
        <v>79079411569</v>
      </c>
      <c r="K690" s="3">
        <v>288278333</v>
      </c>
      <c r="L690">
        <f t="shared" si="30"/>
        <v>6.3095580600020185E-2</v>
      </c>
      <c r="M690">
        <f t="shared" si="31"/>
        <v>0</v>
      </c>
      <c r="N690">
        <f t="shared" si="32"/>
        <v>0</v>
      </c>
    </row>
    <row r="691" spans="1:14">
      <c r="A691" s="4">
        <v>40453</v>
      </c>
      <c r="B691" s="1">
        <v>0.99760243055555564</v>
      </c>
      <c r="C691" t="s">
        <v>26</v>
      </c>
      <c r="D691" s="2">
        <v>1.0000588601</v>
      </c>
      <c r="E691" s="3">
        <v>8829</v>
      </c>
      <c r="F691" s="3">
        <v>8829</v>
      </c>
      <c r="G691">
        <v>0.94398226399999996</v>
      </c>
      <c r="H691">
        <v>1</v>
      </c>
      <c r="I691" s="2">
        <v>1</v>
      </c>
      <c r="J691" s="3">
        <v>79079420618</v>
      </c>
      <c r="K691" s="3">
        <v>288287291</v>
      </c>
      <c r="L691">
        <f t="shared" si="30"/>
        <v>0.51967582289944403</v>
      </c>
      <c r="M691">
        <f t="shared" si="31"/>
        <v>0</v>
      </c>
      <c r="N691">
        <f t="shared" si="32"/>
        <v>0</v>
      </c>
    </row>
    <row r="692" spans="1:14">
      <c r="A692" s="4">
        <v>40453</v>
      </c>
      <c r="B692" s="1">
        <v>0.99760243055555564</v>
      </c>
      <c r="C692" t="s">
        <v>26</v>
      </c>
      <c r="D692" s="2">
        <v>1.0000590465999999</v>
      </c>
      <c r="E692" s="3">
        <v>2034</v>
      </c>
      <c r="F692" s="3">
        <v>2033</v>
      </c>
      <c r="G692">
        <v>0.36228283680000001</v>
      </c>
      <c r="H692">
        <v>1</v>
      </c>
      <c r="I692" s="2">
        <v>1</v>
      </c>
      <c r="J692" s="3">
        <v>79079422441</v>
      </c>
      <c r="K692" s="3">
        <v>288289166</v>
      </c>
      <c r="L692">
        <f t="shared" si="30"/>
        <v>0.12004173779973826</v>
      </c>
      <c r="M692">
        <f t="shared" si="31"/>
        <v>0</v>
      </c>
      <c r="N692">
        <f t="shared" si="32"/>
        <v>0</v>
      </c>
    </row>
    <row r="693" spans="1:14">
      <c r="A693" s="4">
        <v>40453</v>
      </c>
      <c r="B693" s="1">
        <v>0.99760243055555564</v>
      </c>
      <c r="C693" t="s">
        <v>25</v>
      </c>
      <c r="D693" s="2">
        <v>1.0000592154000001</v>
      </c>
      <c r="E693" s="3">
        <v>1004</v>
      </c>
      <c r="F693" s="3">
        <v>1004</v>
      </c>
      <c r="G693">
        <v>0.88464287109999995</v>
      </c>
      <c r="H693">
        <v>1</v>
      </c>
      <c r="I693" s="2">
        <v>1</v>
      </c>
      <c r="J693" s="3">
        <v>79079423436</v>
      </c>
      <c r="K693" s="3">
        <v>288290208</v>
      </c>
      <c r="L693">
        <f t="shared" si="30"/>
        <v>5.9452261600085876E-2</v>
      </c>
      <c r="M693">
        <f t="shared" si="31"/>
        <v>0</v>
      </c>
      <c r="N693">
        <f t="shared" si="32"/>
        <v>0</v>
      </c>
    </row>
    <row r="694" spans="1:14">
      <c r="A694" s="4">
        <v>40453</v>
      </c>
      <c r="B694" s="1">
        <v>0.99760244212962956</v>
      </c>
      <c r="C694" t="s">
        <v>25</v>
      </c>
      <c r="D694" s="2">
        <v>1.0000586341</v>
      </c>
      <c r="E694" s="3">
        <v>12015</v>
      </c>
      <c r="F694" s="3">
        <v>12014</v>
      </c>
      <c r="G694">
        <v>0.1834424157</v>
      </c>
      <c r="H694">
        <v>1</v>
      </c>
      <c r="I694" s="2">
        <v>1</v>
      </c>
      <c r="J694" s="3">
        <v>79079435680</v>
      </c>
      <c r="K694" s="3">
        <v>288302291</v>
      </c>
      <c r="L694">
        <f t="shared" si="30"/>
        <v>0.70443007739959285</v>
      </c>
      <c r="M694">
        <f t="shared" si="31"/>
        <v>0</v>
      </c>
      <c r="N694">
        <f t="shared" si="32"/>
        <v>0</v>
      </c>
    </row>
    <row r="695" spans="1:14">
      <c r="A695" s="4">
        <v>40453</v>
      </c>
      <c r="B695" s="1">
        <v>0.99760245370370371</v>
      </c>
      <c r="C695" t="s">
        <v>27</v>
      </c>
      <c r="D695" s="2">
        <v>1.0000589678</v>
      </c>
      <c r="E695" s="3">
        <v>3039</v>
      </c>
      <c r="F695" s="3">
        <v>3039</v>
      </c>
      <c r="G695">
        <v>0.21356086990000001</v>
      </c>
      <c r="H695">
        <v>1</v>
      </c>
      <c r="I695" s="2">
        <v>1</v>
      </c>
      <c r="J695" s="3">
        <v>79079438504</v>
      </c>
      <c r="K695" s="3">
        <v>288305208</v>
      </c>
      <c r="L695">
        <f t="shared" si="30"/>
        <v>0.17920314420007344</v>
      </c>
      <c r="M695">
        <f t="shared" si="31"/>
        <v>0</v>
      </c>
      <c r="N695">
        <f t="shared" si="32"/>
        <v>0</v>
      </c>
    </row>
    <row r="696" spans="1:14">
      <c r="A696" s="4">
        <v>40453</v>
      </c>
      <c r="B696" s="1">
        <v>0.99760251157407398</v>
      </c>
      <c r="C696" t="s">
        <v>27</v>
      </c>
      <c r="D696" s="2">
        <v>1.0000585619</v>
      </c>
      <c r="E696" s="3">
        <v>49899</v>
      </c>
      <c r="F696" s="3">
        <v>49897</v>
      </c>
      <c r="G696">
        <v>0.83576964399999998</v>
      </c>
      <c r="H696">
        <v>1</v>
      </c>
      <c r="I696" s="2">
        <v>1</v>
      </c>
      <c r="J696" s="3">
        <v>79079488406</v>
      </c>
      <c r="K696" s="3">
        <v>288355000</v>
      </c>
      <c r="L696">
        <f t="shared" si="30"/>
        <v>2.922063124300621</v>
      </c>
      <c r="M696">
        <f t="shared" si="31"/>
        <v>0</v>
      </c>
      <c r="N696">
        <f t="shared" si="32"/>
        <v>0</v>
      </c>
    </row>
    <row r="697" spans="1:14">
      <c r="A697" s="4">
        <v>40453</v>
      </c>
      <c r="B697" s="1">
        <v>0.99760256944444448</v>
      </c>
      <c r="C697" t="s">
        <v>27</v>
      </c>
      <c r="D697" s="2">
        <v>1.0000589357</v>
      </c>
      <c r="E697" s="3">
        <v>50306</v>
      </c>
      <c r="F697" s="3">
        <v>50304</v>
      </c>
      <c r="G697">
        <v>0.8510512616</v>
      </c>
      <c r="H697">
        <v>1</v>
      </c>
      <c r="I697" s="2">
        <v>1</v>
      </c>
      <c r="J697" s="3">
        <v>79079538924</v>
      </c>
      <c r="K697" s="3">
        <v>288405625</v>
      </c>
      <c r="L697">
        <f t="shared" si="30"/>
        <v>2.964701452801819</v>
      </c>
      <c r="M697">
        <f t="shared" si="31"/>
        <v>0</v>
      </c>
      <c r="N697">
        <f t="shared" si="32"/>
        <v>0</v>
      </c>
    </row>
    <row r="698" spans="1:14">
      <c r="A698" s="4">
        <v>40453</v>
      </c>
      <c r="B698" s="1">
        <v>0.99760262731481486</v>
      </c>
      <c r="C698" t="s">
        <v>27</v>
      </c>
      <c r="D698" s="2">
        <v>1.0000592161999999</v>
      </c>
      <c r="E698" s="3">
        <v>49711</v>
      </c>
      <c r="F698" s="3">
        <v>49708</v>
      </c>
      <c r="G698">
        <v>4.0216198199999997E-2</v>
      </c>
      <c r="H698">
        <v>1</v>
      </c>
      <c r="I698" s="2">
        <v>1</v>
      </c>
      <c r="J698" s="3">
        <v>79079588426</v>
      </c>
      <c r="K698" s="3">
        <v>288455208</v>
      </c>
      <c r="L698">
        <f t="shared" si="30"/>
        <v>2.9435188695933903</v>
      </c>
      <c r="M698">
        <f t="shared" si="31"/>
        <v>0</v>
      </c>
      <c r="N698">
        <f t="shared" si="32"/>
        <v>0</v>
      </c>
    </row>
    <row r="699" spans="1:14">
      <c r="A699" s="4">
        <v>40453</v>
      </c>
      <c r="B699" s="1">
        <v>0.99760263888888889</v>
      </c>
      <c r="C699" t="s">
        <v>28</v>
      </c>
      <c r="D699" s="2">
        <v>1.0000587971999999</v>
      </c>
      <c r="E699" s="3">
        <v>10755</v>
      </c>
      <c r="F699" s="3">
        <v>10755</v>
      </c>
      <c r="G699">
        <v>0.68126050199999999</v>
      </c>
      <c r="H699">
        <v>1</v>
      </c>
      <c r="I699" s="2">
        <v>1</v>
      </c>
      <c r="J699" s="3">
        <v>79079599167</v>
      </c>
      <c r="K699" s="3">
        <v>288465833</v>
      </c>
      <c r="L699">
        <f t="shared" si="30"/>
        <v>0.63236388599943893</v>
      </c>
      <c r="M699">
        <f t="shared" si="31"/>
        <v>0</v>
      </c>
      <c r="N699">
        <f t="shared" si="32"/>
        <v>0</v>
      </c>
    </row>
    <row r="700" spans="1:14">
      <c r="A700" s="4">
        <v>40453</v>
      </c>
      <c r="B700" s="1">
        <v>0.99760265046296304</v>
      </c>
      <c r="C700" t="s">
        <v>27</v>
      </c>
      <c r="D700" s="2">
        <v>1.0000589928000001</v>
      </c>
      <c r="E700" s="3">
        <v>9320</v>
      </c>
      <c r="F700" s="3">
        <v>9319</v>
      </c>
      <c r="G700">
        <v>0.22183694500000001</v>
      </c>
      <c r="H700">
        <v>1</v>
      </c>
      <c r="I700" s="2">
        <v>1</v>
      </c>
      <c r="J700" s="3">
        <v>79079608487</v>
      </c>
      <c r="K700" s="3">
        <v>288475208</v>
      </c>
      <c r="L700">
        <f t="shared" si="30"/>
        <v>0.54975390320032602</v>
      </c>
      <c r="M700">
        <f t="shared" si="31"/>
        <v>0</v>
      </c>
      <c r="N700">
        <f t="shared" si="32"/>
        <v>0</v>
      </c>
    </row>
    <row r="701" spans="1:14">
      <c r="A701" s="4">
        <v>40453</v>
      </c>
      <c r="B701" s="1">
        <v>0.99760265046296304</v>
      </c>
      <c r="C701" t="s">
        <v>28</v>
      </c>
      <c r="D701" s="2">
        <v>1.0000587505</v>
      </c>
      <c r="E701" s="3">
        <v>8002</v>
      </c>
      <c r="F701" s="3">
        <v>8002</v>
      </c>
      <c r="G701">
        <v>0.43380158210000003</v>
      </c>
      <c r="H701">
        <v>1</v>
      </c>
      <c r="I701" s="2">
        <v>1</v>
      </c>
      <c r="J701" s="3">
        <v>79079616471</v>
      </c>
      <c r="K701" s="3">
        <v>288483125</v>
      </c>
      <c r="L701">
        <f t="shared" si="30"/>
        <v>0.47012150099999417</v>
      </c>
      <c r="M701">
        <f t="shared" si="31"/>
        <v>0</v>
      </c>
      <c r="N701">
        <f t="shared" si="32"/>
        <v>0</v>
      </c>
    </row>
    <row r="702" spans="1:14">
      <c r="A702" s="4">
        <v>40453</v>
      </c>
      <c r="B702" s="1">
        <v>0.99760265046296304</v>
      </c>
      <c r="C702" t="s">
        <v>28</v>
      </c>
      <c r="D702" s="2">
        <v>1.0000586856</v>
      </c>
      <c r="E702" s="3">
        <v>854</v>
      </c>
      <c r="F702" s="3">
        <v>853</v>
      </c>
      <c r="G702">
        <v>2.21988056E-2</v>
      </c>
      <c r="H702">
        <v>1</v>
      </c>
      <c r="I702" s="2">
        <v>1</v>
      </c>
      <c r="J702" s="3">
        <v>79079617322</v>
      </c>
      <c r="K702" s="3">
        <v>288483958</v>
      </c>
      <c r="L702">
        <f t="shared" si="30"/>
        <v>5.0058816799946726E-2</v>
      </c>
      <c r="M702">
        <f t="shared" si="31"/>
        <v>0</v>
      </c>
      <c r="N702">
        <f t="shared" si="32"/>
        <v>0</v>
      </c>
    </row>
    <row r="703" spans="1:14">
      <c r="A703" s="4">
        <v>40453</v>
      </c>
      <c r="B703" s="1">
        <v>0.9976026736111111</v>
      </c>
      <c r="C703" t="s">
        <v>27</v>
      </c>
      <c r="D703" s="2">
        <v>1.0000590568000001</v>
      </c>
      <c r="E703" s="3">
        <v>11106</v>
      </c>
      <c r="F703" s="3">
        <v>11106</v>
      </c>
      <c r="G703">
        <v>0.87345881199999997</v>
      </c>
      <c r="H703">
        <v>1</v>
      </c>
      <c r="I703" s="2">
        <v>1</v>
      </c>
      <c r="J703" s="3">
        <v>79079628468</v>
      </c>
      <c r="K703" s="3">
        <v>288495208</v>
      </c>
      <c r="L703">
        <f t="shared" si="30"/>
        <v>0.65588482080056565</v>
      </c>
      <c r="M703">
        <f t="shared" si="31"/>
        <v>0</v>
      </c>
      <c r="N703">
        <f t="shared" si="32"/>
        <v>0</v>
      </c>
    </row>
    <row r="704" spans="1:14">
      <c r="A704" s="4">
        <v>40453</v>
      </c>
      <c r="B704" s="1">
        <v>0.9976026736111111</v>
      </c>
      <c r="C704" t="s">
        <v>28</v>
      </c>
      <c r="D704" s="2">
        <v>1.0000586099</v>
      </c>
      <c r="E704" s="3">
        <v>7422</v>
      </c>
      <c r="F704" s="3">
        <v>7422</v>
      </c>
      <c r="G704">
        <v>0.89872879719999998</v>
      </c>
      <c r="H704">
        <v>1</v>
      </c>
      <c r="I704" s="2">
        <v>1</v>
      </c>
      <c r="J704" s="3">
        <v>79079635884</v>
      </c>
      <c r="K704" s="3">
        <v>288502500</v>
      </c>
      <c r="L704">
        <f t="shared" si="30"/>
        <v>0.43500267779927526</v>
      </c>
      <c r="M704">
        <f t="shared" si="31"/>
        <v>0</v>
      </c>
      <c r="N704">
        <f t="shared" si="32"/>
        <v>0</v>
      </c>
    </row>
    <row r="705" spans="1:14">
      <c r="A705" s="4">
        <v>40453</v>
      </c>
      <c r="B705" s="1">
        <v>0.9976026736111111</v>
      </c>
      <c r="C705" t="s">
        <v>28</v>
      </c>
      <c r="D705" s="2">
        <v>1.0000589078</v>
      </c>
      <c r="E705" s="3">
        <v>992</v>
      </c>
      <c r="F705" s="3">
        <v>991</v>
      </c>
      <c r="G705">
        <v>0.67493490690000002</v>
      </c>
      <c r="H705">
        <v>1</v>
      </c>
      <c r="I705" s="2">
        <v>1</v>
      </c>
      <c r="J705" s="3">
        <v>79079636842</v>
      </c>
      <c r="K705" s="3">
        <v>288503541</v>
      </c>
      <c r="L705">
        <f t="shared" si="30"/>
        <v>5.8377629799906572E-2</v>
      </c>
      <c r="M705">
        <f t="shared" si="31"/>
        <v>0</v>
      </c>
      <c r="N705">
        <f t="shared" si="32"/>
        <v>0</v>
      </c>
    </row>
    <row r="706" spans="1:14">
      <c r="A706" s="4">
        <v>40453</v>
      </c>
      <c r="B706" s="1">
        <v>0.99760269675925928</v>
      </c>
      <c r="C706" t="s">
        <v>27</v>
      </c>
      <c r="D706" s="2">
        <v>1.0000591532000001</v>
      </c>
      <c r="E706" s="3">
        <v>11567</v>
      </c>
      <c r="F706" s="3">
        <v>11566</v>
      </c>
      <c r="G706">
        <v>0.32887005619999998</v>
      </c>
      <c r="H706">
        <v>1</v>
      </c>
      <c r="I706" s="2">
        <v>1</v>
      </c>
      <c r="J706" s="3">
        <v>79079648440</v>
      </c>
      <c r="K706" s="3">
        <v>288515208</v>
      </c>
      <c r="L706">
        <f t="shared" si="30"/>
        <v>0.68416591120148951</v>
      </c>
      <c r="M706">
        <f t="shared" si="31"/>
        <v>0</v>
      </c>
      <c r="N706">
        <f t="shared" si="32"/>
        <v>0</v>
      </c>
    </row>
    <row r="707" spans="1:14">
      <c r="A707" s="4">
        <v>40453</v>
      </c>
      <c r="B707" s="1">
        <v>0.99760269675925928</v>
      </c>
      <c r="C707" t="s">
        <v>28</v>
      </c>
      <c r="D707" s="2">
        <v>1.0000589652</v>
      </c>
      <c r="E707" s="3">
        <v>5709</v>
      </c>
      <c r="F707" s="3">
        <v>5709</v>
      </c>
      <c r="G707">
        <v>0.65164410139999995</v>
      </c>
      <c r="H707">
        <v>1</v>
      </c>
      <c r="I707" s="2">
        <v>1</v>
      </c>
      <c r="J707" s="3">
        <v>79079654117</v>
      </c>
      <c r="K707" s="3">
        <v>288520833</v>
      </c>
      <c r="L707">
        <f t="shared" ref="L707:L770" si="33">F707*D707-F707</f>
        <v>0.33663232680009969</v>
      </c>
      <c r="M707">
        <f t="shared" ref="M707:M770" si="34">F707*H707-F707</f>
        <v>0</v>
      </c>
      <c r="N707">
        <f t="shared" ref="N707:N770" si="35">I707*F707-F707</f>
        <v>0</v>
      </c>
    </row>
    <row r="708" spans="1:14">
      <c r="A708" s="4">
        <v>40453</v>
      </c>
      <c r="B708" s="1">
        <v>0.99760271990740745</v>
      </c>
      <c r="C708" t="s">
        <v>27</v>
      </c>
      <c r="D708" s="2">
        <v>1.0000585527999999</v>
      </c>
      <c r="E708" s="3">
        <v>14273</v>
      </c>
      <c r="F708" s="3">
        <v>14272</v>
      </c>
      <c r="G708">
        <v>0.30120216869999999</v>
      </c>
      <c r="H708">
        <v>1</v>
      </c>
      <c r="I708" s="2">
        <v>1</v>
      </c>
      <c r="J708" s="3">
        <v>79079668398</v>
      </c>
      <c r="K708" s="3">
        <v>288535000</v>
      </c>
      <c r="L708">
        <f t="shared" si="33"/>
        <v>0.8356655615989439</v>
      </c>
      <c r="M708">
        <f t="shared" si="34"/>
        <v>0</v>
      </c>
      <c r="N708">
        <f t="shared" si="35"/>
        <v>0</v>
      </c>
    </row>
    <row r="709" spans="1:14">
      <c r="A709" s="4">
        <v>40453</v>
      </c>
      <c r="B709" s="1">
        <v>0.99760275462962966</v>
      </c>
      <c r="C709" t="s">
        <v>27</v>
      </c>
      <c r="D709" s="2">
        <v>1.000058568</v>
      </c>
      <c r="E709" s="3">
        <v>29996</v>
      </c>
      <c r="F709" s="3">
        <v>29994</v>
      </c>
      <c r="G709">
        <v>0.1861056592</v>
      </c>
      <c r="H709">
        <v>1</v>
      </c>
      <c r="I709" s="2">
        <v>1</v>
      </c>
      <c r="J709" s="3">
        <v>79079698392</v>
      </c>
      <c r="K709" s="3">
        <v>288565000</v>
      </c>
      <c r="L709">
        <f t="shared" si="33"/>
        <v>1.7566885920023196</v>
      </c>
      <c r="M709">
        <f t="shared" si="34"/>
        <v>0</v>
      </c>
      <c r="N709">
        <f t="shared" si="35"/>
        <v>0</v>
      </c>
    </row>
    <row r="710" spans="1:14">
      <c r="A710" s="4">
        <v>40453</v>
      </c>
      <c r="B710" s="1">
        <v>0.99760277777777784</v>
      </c>
      <c r="C710" t="s">
        <v>27</v>
      </c>
      <c r="D710" s="2">
        <v>1.0000588762</v>
      </c>
      <c r="E710" s="3">
        <v>20110</v>
      </c>
      <c r="F710" s="3">
        <v>20108</v>
      </c>
      <c r="G710">
        <v>2.9828753E-3</v>
      </c>
      <c r="H710">
        <v>1</v>
      </c>
      <c r="I710" s="2">
        <v>1</v>
      </c>
      <c r="J710" s="3">
        <v>79079718513</v>
      </c>
      <c r="K710" s="3">
        <v>288585208</v>
      </c>
      <c r="L710">
        <f t="shared" si="33"/>
        <v>1.1838826296007028</v>
      </c>
      <c r="M710">
        <f t="shared" si="34"/>
        <v>0</v>
      </c>
      <c r="N710">
        <f t="shared" si="35"/>
        <v>0</v>
      </c>
    </row>
    <row r="711" spans="1:14">
      <c r="A711" s="4">
        <v>40453</v>
      </c>
      <c r="B711" s="1">
        <v>0.99760277777777784</v>
      </c>
      <c r="C711" t="s">
        <v>27</v>
      </c>
      <c r="D711" s="2">
        <v>1.0000591128</v>
      </c>
      <c r="E711" s="3">
        <v>1412</v>
      </c>
      <c r="F711" s="3">
        <v>1412</v>
      </c>
      <c r="G711">
        <v>0.67630722560000001</v>
      </c>
      <c r="H711">
        <v>1</v>
      </c>
      <c r="I711" s="2">
        <v>1</v>
      </c>
      <c r="J711" s="3">
        <v>79079719905</v>
      </c>
      <c r="K711" s="3">
        <v>288586666</v>
      </c>
      <c r="L711">
        <f t="shared" si="33"/>
        <v>8.3467273600035696E-2</v>
      </c>
      <c r="M711">
        <f t="shared" si="34"/>
        <v>0</v>
      </c>
      <c r="N711">
        <f t="shared" si="35"/>
        <v>0</v>
      </c>
    </row>
    <row r="712" spans="1:14">
      <c r="A712" s="4">
        <v>40453</v>
      </c>
      <c r="B712" s="1">
        <v>0.99760277777777784</v>
      </c>
      <c r="C712" t="s">
        <v>27</v>
      </c>
      <c r="D712" s="2">
        <v>1.0000586781</v>
      </c>
      <c r="E712" s="3">
        <v>1374</v>
      </c>
      <c r="F712" s="3">
        <v>1374</v>
      </c>
      <c r="G712">
        <v>0.91318652219999996</v>
      </c>
      <c r="H712">
        <v>1</v>
      </c>
      <c r="I712" s="2">
        <v>1</v>
      </c>
      <c r="J712" s="3">
        <v>79079721276</v>
      </c>
      <c r="K712" s="3">
        <v>288587916</v>
      </c>
      <c r="L712">
        <f t="shared" si="33"/>
        <v>8.0623709400015287E-2</v>
      </c>
      <c r="M712">
        <f t="shared" si="34"/>
        <v>0</v>
      </c>
      <c r="N712">
        <f t="shared" si="35"/>
        <v>0</v>
      </c>
    </row>
    <row r="713" spans="1:14">
      <c r="A713" s="4">
        <v>40453</v>
      </c>
      <c r="B713" s="1">
        <v>0.99760277777777784</v>
      </c>
      <c r="C713" t="s">
        <v>27</v>
      </c>
      <c r="D713" s="2">
        <v>1.0000592703</v>
      </c>
      <c r="E713" s="3">
        <v>1296</v>
      </c>
      <c r="F713" s="3">
        <v>1295</v>
      </c>
      <c r="G713">
        <v>0.46309273499999998</v>
      </c>
      <c r="H713">
        <v>1</v>
      </c>
      <c r="I713" s="2">
        <v>1</v>
      </c>
      <c r="J713" s="3">
        <v>79079722570</v>
      </c>
      <c r="K713" s="3">
        <v>288589375</v>
      </c>
      <c r="L713">
        <f t="shared" si="33"/>
        <v>7.6755038499868533E-2</v>
      </c>
      <c r="M713">
        <f t="shared" si="34"/>
        <v>0</v>
      </c>
      <c r="N713">
        <f t="shared" si="35"/>
        <v>0</v>
      </c>
    </row>
    <row r="714" spans="1:14">
      <c r="A714" s="4">
        <v>40453</v>
      </c>
      <c r="B714" s="1">
        <v>0.99760277777777784</v>
      </c>
      <c r="C714" t="s">
        <v>27</v>
      </c>
      <c r="D714" s="2">
        <v>1.0000591264000001</v>
      </c>
      <c r="E714" s="3">
        <v>1291</v>
      </c>
      <c r="F714" s="3">
        <v>1290</v>
      </c>
      <c r="G714">
        <v>0.19319616070000001</v>
      </c>
      <c r="H714">
        <v>1</v>
      </c>
      <c r="I714" s="2">
        <v>1</v>
      </c>
      <c r="J714" s="3">
        <v>79079723860</v>
      </c>
      <c r="K714" s="3">
        <v>288590625</v>
      </c>
      <c r="L714">
        <f t="shared" si="33"/>
        <v>7.6273055999990902E-2</v>
      </c>
      <c r="M714">
        <f t="shared" si="34"/>
        <v>0</v>
      </c>
      <c r="N714">
        <f t="shared" si="35"/>
        <v>0</v>
      </c>
    </row>
    <row r="715" spans="1:14">
      <c r="A715" s="4">
        <v>40453</v>
      </c>
      <c r="B715" s="1">
        <v>0.99760277777777784</v>
      </c>
      <c r="C715" t="s">
        <v>27</v>
      </c>
      <c r="D715" s="2">
        <v>1.0000589608999999</v>
      </c>
      <c r="E715" s="3">
        <v>1298</v>
      </c>
      <c r="F715" s="3">
        <v>1298</v>
      </c>
      <c r="G715">
        <v>0.5059736427</v>
      </c>
      <c r="H715">
        <v>1</v>
      </c>
      <c r="I715" s="2">
        <v>1</v>
      </c>
      <c r="J715" s="3">
        <v>79079725156</v>
      </c>
      <c r="K715" s="3">
        <v>288591875</v>
      </c>
      <c r="L715">
        <f t="shared" si="33"/>
        <v>7.6531248199898982E-2</v>
      </c>
      <c r="M715">
        <f t="shared" si="34"/>
        <v>0</v>
      </c>
      <c r="N715">
        <f t="shared" si="35"/>
        <v>0</v>
      </c>
    </row>
    <row r="716" spans="1:14">
      <c r="A716" s="4">
        <v>40453</v>
      </c>
      <c r="B716" s="1">
        <v>0.99760277777777784</v>
      </c>
      <c r="C716" t="s">
        <v>27</v>
      </c>
      <c r="D716" s="2">
        <v>1.0000590575999999</v>
      </c>
      <c r="E716" s="3">
        <v>1220</v>
      </c>
      <c r="F716" s="3">
        <v>1219</v>
      </c>
      <c r="G716">
        <v>0.4182285704</v>
      </c>
      <c r="H716">
        <v>1</v>
      </c>
      <c r="I716" s="2">
        <v>1</v>
      </c>
      <c r="J716" s="3">
        <v>79079726379</v>
      </c>
      <c r="K716" s="3">
        <v>288593125</v>
      </c>
      <c r="L716">
        <f t="shared" si="33"/>
        <v>7.1991214399986347E-2</v>
      </c>
      <c r="M716">
        <f t="shared" si="34"/>
        <v>0</v>
      </c>
      <c r="N716">
        <f t="shared" si="35"/>
        <v>0</v>
      </c>
    </row>
    <row r="717" spans="1:14">
      <c r="A717" s="4">
        <v>40453</v>
      </c>
      <c r="B717" s="1">
        <v>0.99760285879629629</v>
      </c>
      <c r="C717" t="s">
        <v>29</v>
      </c>
      <c r="D717" s="2">
        <v>1.0000591123</v>
      </c>
      <c r="E717" s="3">
        <v>63474</v>
      </c>
      <c r="F717" s="3">
        <v>63471</v>
      </c>
      <c r="G717">
        <v>0.58815795559999995</v>
      </c>
      <c r="H717">
        <v>1</v>
      </c>
      <c r="I717" s="2">
        <v>1</v>
      </c>
      <c r="J717" s="3">
        <v>79079790110</v>
      </c>
      <c r="K717" s="3">
        <v>288656875</v>
      </c>
      <c r="L717">
        <f t="shared" si="33"/>
        <v>3.751916793298733</v>
      </c>
      <c r="M717">
        <f t="shared" si="34"/>
        <v>0</v>
      </c>
      <c r="N717">
        <f t="shared" si="35"/>
        <v>0</v>
      </c>
    </row>
    <row r="718" spans="1:14">
      <c r="A718" s="4">
        <v>40453</v>
      </c>
      <c r="B718" s="1">
        <v>0.99760285879629629</v>
      </c>
      <c r="C718" t="s">
        <v>27</v>
      </c>
      <c r="D718" s="2">
        <v>1.0000589288999999</v>
      </c>
      <c r="E718" s="3">
        <v>1765</v>
      </c>
      <c r="F718" s="3">
        <v>1764</v>
      </c>
      <c r="G718">
        <v>9.4077840400000001E-2</v>
      </c>
      <c r="H718">
        <v>1</v>
      </c>
      <c r="I718" s="2">
        <v>1</v>
      </c>
      <c r="J718" s="3">
        <v>79079791619</v>
      </c>
      <c r="K718" s="3">
        <v>288658333</v>
      </c>
      <c r="L718">
        <f t="shared" si="33"/>
        <v>0.10395057959976839</v>
      </c>
      <c r="M718">
        <f t="shared" si="34"/>
        <v>0</v>
      </c>
      <c r="N718">
        <f t="shared" si="35"/>
        <v>0</v>
      </c>
    </row>
    <row r="719" spans="1:14">
      <c r="A719" s="4">
        <v>40453</v>
      </c>
      <c r="B719" s="1">
        <v>0.99760285879629629</v>
      </c>
      <c r="C719" t="s">
        <v>25</v>
      </c>
      <c r="D719" s="2">
        <v>1.0000591763</v>
      </c>
      <c r="E719" s="3">
        <v>1185</v>
      </c>
      <c r="F719" s="3">
        <v>1185</v>
      </c>
      <c r="G719">
        <v>0.333790902</v>
      </c>
      <c r="H719">
        <v>1</v>
      </c>
      <c r="I719" s="2">
        <v>1</v>
      </c>
      <c r="J719" s="3">
        <v>79079792800</v>
      </c>
      <c r="K719" s="3">
        <v>288659583</v>
      </c>
      <c r="L719">
        <f t="shared" si="33"/>
        <v>7.0123915500062139E-2</v>
      </c>
      <c r="M719">
        <f t="shared" si="34"/>
        <v>0</v>
      </c>
      <c r="N719">
        <f t="shared" si="35"/>
        <v>0</v>
      </c>
    </row>
    <row r="720" spans="1:14">
      <c r="A720" s="4">
        <v>40453</v>
      </c>
      <c r="B720" s="1">
        <v>0.99760287037037043</v>
      </c>
      <c r="C720" t="s">
        <v>26</v>
      </c>
      <c r="D720" s="2">
        <v>1.0000588587999999</v>
      </c>
      <c r="E720" s="3">
        <v>7578</v>
      </c>
      <c r="F720" s="3">
        <v>7577</v>
      </c>
      <c r="G720">
        <v>6.5487209699999993E-2</v>
      </c>
      <c r="H720">
        <v>1</v>
      </c>
      <c r="I720" s="2">
        <v>1</v>
      </c>
      <c r="J720" s="3">
        <v>79079800596</v>
      </c>
      <c r="K720" s="3">
        <v>288667291</v>
      </c>
      <c r="L720">
        <f t="shared" si="33"/>
        <v>0.44597312759924534</v>
      </c>
      <c r="M720">
        <f t="shared" si="34"/>
        <v>0</v>
      </c>
      <c r="N720">
        <f t="shared" si="35"/>
        <v>0</v>
      </c>
    </row>
    <row r="721" spans="1:14">
      <c r="A721" s="4">
        <v>40453</v>
      </c>
      <c r="B721" s="1">
        <v>0.99760287037037043</v>
      </c>
      <c r="C721" t="s">
        <v>26</v>
      </c>
      <c r="D721" s="2">
        <v>1.0000590702000001</v>
      </c>
      <c r="E721" s="3">
        <v>2022</v>
      </c>
      <c r="F721" s="3">
        <v>2022</v>
      </c>
      <c r="G721">
        <v>0.46508019039999998</v>
      </c>
      <c r="H721">
        <v>1</v>
      </c>
      <c r="I721" s="2">
        <v>1</v>
      </c>
      <c r="J721" s="3">
        <v>79079802412</v>
      </c>
      <c r="K721" s="3">
        <v>288669166</v>
      </c>
      <c r="L721">
        <f t="shared" si="33"/>
        <v>0.11943994440002825</v>
      </c>
      <c r="M721">
        <f t="shared" si="34"/>
        <v>0</v>
      </c>
      <c r="N721">
        <f t="shared" si="35"/>
        <v>0</v>
      </c>
    </row>
    <row r="722" spans="1:14">
      <c r="A722" s="4">
        <v>40453</v>
      </c>
      <c r="B722" s="1">
        <v>0.99760287037037043</v>
      </c>
      <c r="C722" t="s">
        <v>25</v>
      </c>
      <c r="D722" s="2">
        <v>1.0000592458999999</v>
      </c>
      <c r="E722" s="3">
        <v>1001</v>
      </c>
      <c r="F722" s="3">
        <v>1001</v>
      </c>
      <c r="G722">
        <v>0.51639748360000004</v>
      </c>
      <c r="H722">
        <v>1</v>
      </c>
      <c r="I722" s="2">
        <v>1</v>
      </c>
      <c r="J722" s="3">
        <v>79079803405</v>
      </c>
      <c r="K722" s="3">
        <v>288670208</v>
      </c>
      <c r="L722">
        <f t="shared" si="33"/>
        <v>5.9305145899998024E-2</v>
      </c>
      <c r="M722">
        <f t="shared" si="34"/>
        <v>0</v>
      </c>
      <c r="N722">
        <f t="shared" si="35"/>
        <v>0</v>
      </c>
    </row>
    <row r="723" spans="1:14">
      <c r="A723" s="4">
        <v>40453</v>
      </c>
      <c r="B723" s="1">
        <v>0.99760288194444435</v>
      </c>
      <c r="C723" t="s">
        <v>25</v>
      </c>
      <c r="D723" s="2">
        <v>1.0000588844</v>
      </c>
      <c r="E723" s="3">
        <v>11744</v>
      </c>
      <c r="F723" s="3">
        <v>11744</v>
      </c>
      <c r="G723">
        <v>0.90003877129999998</v>
      </c>
      <c r="H723">
        <v>1</v>
      </c>
      <c r="I723" s="2">
        <v>1</v>
      </c>
      <c r="J723" s="3">
        <v>79079815380</v>
      </c>
      <c r="K723" s="3">
        <v>288682083</v>
      </c>
      <c r="L723">
        <f t="shared" si="33"/>
        <v>0.69153839359933045</v>
      </c>
      <c r="M723">
        <f t="shared" si="34"/>
        <v>0</v>
      </c>
      <c r="N723">
        <f t="shared" si="35"/>
        <v>0</v>
      </c>
    </row>
    <row r="724" spans="1:14">
      <c r="A724" s="4">
        <v>40453</v>
      </c>
      <c r="B724" s="1">
        <v>0.99760291666666667</v>
      </c>
      <c r="C724" t="s">
        <v>27</v>
      </c>
      <c r="D724" s="2">
        <v>1.0000586174999999</v>
      </c>
      <c r="E724" s="3">
        <v>23419</v>
      </c>
      <c r="F724" s="3">
        <v>23418</v>
      </c>
      <c r="G724">
        <v>0.94363083690000005</v>
      </c>
      <c r="H724">
        <v>1</v>
      </c>
      <c r="I724" s="2">
        <v>1</v>
      </c>
      <c r="J724" s="3">
        <v>79079838578</v>
      </c>
      <c r="K724" s="3">
        <v>288705208</v>
      </c>
      <c r="L724">
        <f t="shared" si="33"/>
        <v>1.3727046149979287</v>
      </c>
      <c r="M724">
        <f t="shared" si="34"/>
        <v>0</v>
      </c>
      <c r="N724">
        <f t="shared" si="35"/>
        <v>0</v>
      </c>
    </row>
    <row r="725" spans="1:14">
      <c r="A725" s="4">
        <v>40453</v>
      </c>
      <c r="B725" s="1">
        <v>0.99760297453703706</v>
      </c>
      <c r="C725" t="s">
        <v>27</v>
      </c>
      <c r="D725" s="2">
        <v>1.0000586141000001</v>
      </c>
      <c r="E725" s="3">
        <v>49952</v>
      </c>
      <c r="F725" s="3">
        <v>49949</v>
      </c>
      <c r="G725">
        <v>0.1031012759</v>
      </c>
      <c r="H725">
        <v>1</v>
      </c>
      <c r="I725" s="2">
        <v>1</v>
      </c>
      <c r="J725" s="3">
        <v>79079888784</v>
      </c>
      <c r="K725" s="3">
        <v>288755416</v>
      </c>
      <c r="L725">
        <f t="shared" si="33"/>
        <v>2.9277156809039298</v>
      </c>
      <c r="M725">
        <f t="shared" si="34"/>
        <v>0</v>
      </c>
      <c r="N725">
        <f t="shared" si="35"/>
        <v>0</v>
      </c>
    </row>
    <row r="726" spans="1:14">
      <c r="A726" s="4">
        <v>40453</v>
      </c>
      <c r="B726" s="1">
        <v>0.99760302083333341</v>
      </c>
      <c r="C726" t="s">
        <v>28</v>
      </c>
      <c r="D726" s="2">
        <v>1.0000592692000001</v>
      </c>
      <c r="E726" s="3">
        <v>41463</v>
      </c>
      <c r="F726" s="3">
        <v>41461</v>
      </c>
      <c r="G726">
        <v>0.68540843579999999</v>
      </c>
      <c r="H726">
        <v>1</v>
      </c>
      <c r="I726" s="2">
        <v>1</v>
      </c>
      <c r="J726" s="3">
        <v>79079930266</v>
      </c>
      <c r="K726" s="3">
        <v>288797083</v>
      </c>
      <c r="L726">
        <f t="shared" si="33"/>
        <v>2.4573603012031526</v>
      </c>
      <c r="M726">
        <f t="shared" si="34"/>
        <v>0</v>
      </c>
      <c r="N726">
        <f t="shared" si="35"/>
        <v>0</v>
      </c>
    </row>
    <row r="727" spans="1:14">
      <c r="A727" s="4">
        <v>40453</v>
      </c>
      <c r="B727" s="1">
        <v>0.99760303240740733</v>
      </c>
      <c r="C727" t="s">
        <v>27</v>
      </c>
      <c r="D727" s="2">
        <v>1.0000586718</v>
      </c>
      <c r="E727" s="3">
        <v>8550</v>
      </c>
      <c r="F727" s="3">
        <v>8549</v>
      </c>
      <c r="G727">
        <v>0.53818767519999999</v>
      </c>
      <c r="H727">
        <v>1</v>
      </c>
      <c r="I727" s="2">
        <v>1</v>
      </c>
      <c r="J727" s="3">
        <v>79079938557</v>
      </c>
      <c r="K727" s="3">
        <v>288805208</v>
      </c>
      <c r="L727">
        <f t="shared" si="33"/>
        <v>0.50158521820048918</v>
      </c>
      <c r="M727">
        <f t="shared" si="34"/>
        <v>0</v>
      </c>
      <c r="N727">
        <f t="shared" si="35"/>
        <v>0</v>
      </c>
    </row>
    <row r="728" spans="1:14">
      <c r="A728" s="4">
        <v>40453</v>
      </c>
      <c r="B728" s="1">
        <v>0.99760304398148147</v>
      </c>
      <c r="C728" t="s">
        <v>28</v>
      </c>
      <c r="D728" s="2">
        <v>1.0000592795000001</v>
      </c>
      <c r="E728" s="3">
        <v>10702</v>
      </c>
      <c r="F728" s="3">
        <v>10701</v>
      </c>
      <c r="G728">
        <v>3.43224481E-2</v>
      </c>
      <c r="H728">
        <v>1</v>
      </c>
      <c r="I728" s="2">
        <v>1</v>
      </c>
      <c r="J728" s="3">
        <v>79079949220</v>
      </c>
      <c r="K728" s="3">
        <v>288816041</v>
      </c>
      <c r="L728">
        <f t="shared" si="33"/>
        <v>0.63434992949987645</v>
      </c>
      <c r="M728">
        <f t="shared" si="34"/>
        <v>0</v>
      </c>
      <c r="N728">
        <f t="shared" si="35"/>
        <v>0</v>
      </c>
    </row>
    <row r="729" spans="1:14">
      <c r="A729" s="4">
        <v>40453</v>
      </c>
      <c r="B729" s="1">
        <v>0.99760304398148147</v>
      </c>
      <c r="C729" t="s">
        <v>28</v>
      </c>
      <c r="D729" s="2">
        <v>1.0000590173999999</v>
      </c>
      <c r="E729" s="3">
        <v>905</v>
      </c>
      <c r="F729" s="3">
        <v>905</v>
      </c>
      <c r="G729">
        <v>0.14158203450000001</v>
      </c>
      <c r="H729">
        <v>1</v>
      </c>
      <c r="I729" s="2">
        <v>1</v>
      </c>
      <c r="J729" s="3">
        <v>79079950127</v>
      </c>
      <c r="K729" s="3">
        <v>288816875</v>
      </c>
      <c r="L729">
        <f t="shared" si="33"/>
        <v>5.341074699992987E-2</v>
      </c>
      <c r="M729">
        <f t="shared" si="34"/>
        <v>0</v>
      </c>
      <c r="N729">
        <f t="shared" si="35"/>
        <v>0</v>
      </c>
    </row>
    <row r="730" spans="1:14">
      <c r="A730" s="4">
        <v>40453</v>
      </c>
      <c r="B730" s="1">
        <v>0.99760305555555551</v>
      </c>
      <c r="C730" t="s">
        <v>28</v>
      </c>
      <c r="D730" s="2">
        <v>1.0000586443999999</v>
      </c>
      <c r="E730" s="3">
        <v>16509</v>
      </c>
      <c r="F730" s="3">
        <v>16509</v>
      </c>
      <c r="G730">
        <v>0.73915015910000004</v>
      </c>
      <c r="H730">
        <v>1</v>
      </c>
      <c r="I730" s="2">
        <v>1</v>
      </c>
      <c r="J730" s="3">
        <v>79079966688</v>
      </c>
      <c r="K730" s="3">
        <v>288833333</v>
      </c>
      <c r="L730">
        <f t="shared" si="33"/>
        <v>0.96816039959958289</v>
      </c>
      <c r="M730">
        <f t="shared" si="34"/>
        <v>0</v>
      </c>
      <c r="N730">
        <f t="shared" si="35"/>
        <v>0</v>
      </c>
    </row>
    <row r="731" spans="1:14">
      <c r="A731" s="4">
        <v>40453</v>
      </c>
      <c r="B731" s="1">
        <v>0.99760305555555551</v>
      </c>
      <c r="C731" t="s">
        <v>28</v>
      </c>
      <c r="D731" s="2">
        <v>1.0000590962</v>
      </c>
      <c r="E731" s="3">
        <v>968</v>
      </c>
      <c r="F731" s="3">
        <v>967</v>
      </c>
      <c r="G731">
        <v>0.19928813910000001</v>
      </c>
      <c r="H731">
        <v>1</v>
      </c>
      <c r="I731" s="2">
        <v>1</v>
      </c>
      <c r="J731" s="3">
        <v>79079967604</v>
      </c>
      <c r="K731" s="3">
        <v>288834375</v>
      </c>
      <c r="L731">
        <f t="shared" si="33"/>
        <v>5.7146025400015787E-2</v>
      </c>
      <c r="M731">
        <f t="shared" si="34"/>
        <v>0</v>
      </c>
      <c r="N731">
        <f t="shared" si="35"/>
        <v>0</v>
      </c>
    </row>
    <row r="732" spans="1:14">
      <c r="A732" s="4">
        <v>40453</v>
      </c>
      <c r="B732" s="1">
        <v>0.99760307870370368</v>
      </c>
      <c r="C732" t="s">
        <v>28</v>
      </c>
      <c r="D732" s="2">
        <v>1.0000591394</v>
      </c>
      <c r="E732" s="3">
        <v>16005</v>
      </c>
      <c r="F732" s="3">
        <v>16005</v>
      </c>
      <c r="G732">
        <v>0.4641708229</v>
      </c>
      <c r="H732">
        <v>1</v>
      </c>
      <c r="I732" s="2">
        <v>1</v>
      </c>
      <c r="J732" s="3">
        <v>79079983632</v>
      </c>
      <c r="K732" s="3">
        <v>288850416</v>
      </c>
      <c r="L732">
        <f t="shared" si="33"/>
        <v>0.94652609700096946</v>
      </c>
      <c r="M732">
        <f t="shared" si="34"/>
        <v>0</v>
      </c>
      <c r="N732">
        <f t="shared" si="35"/>
        <v>0</v>
      </c>
    </row>
    <row r="733" spans="1:14">
      <c r="A733" s="4">
        <v>40453</v>
      </c>
      <c r="B733" s="1">
        <v>0.99760309027777783</v>
      </c>
      <c r="C733" t="s">
        <v>27</v>
      </c>
      <c r="D733" s="2">
        <v>1.0000589052</v>
      </c>
      <c r="E733" s="3">
        <v>5071</v>
      </c>
      <c r="F733" s="3">
        <v>5071</v>
      </c>
      <c r="G733">
        <v>0.54599268180000005</v>
      </c>
      <c r="H733">
        <v>1</v>
      </c>
      <c r="I733" s="2">
        <v>1</v>
      </c>
      <c r="J733" s="3">
        <v>79079988697</v>
      </c>
      <c r="K733" s="3">
        <v>288855416</v>
      </c>
      <c r="L733">
        <f t="shared" si="33"/>
        <v>0.29870826919977844</v>
      </c>
      <c r="M733">
        <f t="shared" si="34"/>
        <v>0</v>
      </c>
      <c r="N733">
        <f t="shared" si="35"/>
        <v>0</v>
      </c>
    </row>
    <row r="734" spans="1:14">
      <c r="A734" s="4">
        <v>40453</v>
      </c>
      <c r="B734" s="1">
        <v>0.99760311342592589</v>
      </c>
      <c r="C734" t="s">
        <v>27</v>
      </c>
      <c r="D734" s="2">
        <v>1.0000592167</v>
      </c>
      <c r="E734" s="3">
        <v>19721</v>
      </c>
      <c r="F734" s="3">
        <v>19719</v>
      </c>
      <c r="G734">
        <v>0.48108477329999999</v>
      </c>
      <c r="H734">
        <v>1</v>
      </c>
      <c r="I734" s="2">
        <v>1</v>
      </c>
      <c r="J734" s="3">
        <v>79080008401</v>
      </c>
      <c r="K734" s="3">
        <v>288875208</v>
      </c>
      <c r="L734">
        <f t="shared" si="33"/>
        <v>1.1676941072983027</v>
      </c>
      <c r="M734">
        <f t="shared" si="34"/>
        <v>0</v>
      </c>
      <c r="N734">
        <f t="shared" si="35"/>
        <v>0</v>
      </c>
    </row>
    <row r="735" spans="1:14">
      <c r="A735" s="4">
        <v>40453</v>
      </c>
      <c r="B735" s="1">
        <v>0.99760313657407407</v>
      </c>
      <c r="C735" t="s">
        <v>27</v>
      </c>
      <c r="D735" s="2">
        <v>1.000058782</v>
      </c>
      <c r="E735" s="3">
        <v>20324</v>
      </c>
      <c r="F735" s="3">
        <v>20323</v>
      </c>
      <c r="G735">
        <v>0.73712188940000001</v>
      </c>
      <c r="H735">
        <v>1</v>
      </c>
      <c r="I735" s="2">
        <v>1</v>
      </c>
      <c r="J735" s="3">
        <v>79080028729</v>
      </c>
      <c r="K735" s="3">
        <v>288895416</v>
      </c>
      <c r="L735">
        <f t="shared" si="33"/>
        <v>1.1946265859987761</v>
      </c>
      <c r="M735">
        <f t="shared" si="34"/>
        <v>0</v>
      </c>
      <c r="N735">
        <f t="shared" si="35"/>
        <v>0</v>
      </c>
    </row>
    <row r="736" spans="1:14">
      <c r="A736" s="4">
        <v>40453</v>
      </c>
      <c r="B736" s="1">
        <v>0.99760315972222224</v>
      </c>
      <c r="C736" t="s">
        <v>27</v>
      </c>
      <c r="D736" s="2">
        <v>1.000059244</v>
      </c>
      <c r="E736" s="3">
        <v>19853</v>
      </c>
      <c r="F736" s="3">
        <v>19852</v>
      </c>
      <c r="G736">
        <v>0.84654105639999999</v>
      </c>
      <c r="H736">
        <v>1</v>
      </c>
      <c r="I736" s="2">
        <v>1</v>
      </c>
      <c r="J736" s="3">
        <v>79080048808</v>
      </c>
      <c r="K736" s="3">
        <v>288915625</v>
      </c>
      <c r="L736">
        <f t="shared" si="33"/>
        <v>1.1761118879985588</v>
      </c>
      <c r="M736">
        <f t="shared" si="34"/>
        <v>0</v>
      </c>
      <c r="N736">
        <f t="shared" si="35"/>
        <v>0</v>
      </c>
    </row>
    <row r="737" spans="1:14">
      <c r="A737" s="4">
        <v>40453</v>
      </c>
      <c r="B737" s="1">
        <v>0.99760318287037031</v>
      </c>
      <c r="C737" t="s">
        <v>27</v>
      </c>
      <c r="D737" s="2">
        <v>1.0000589922000001</v>
      </c>
      <c r="E737" s="3">
        <v>20057</v>
      </c>
      <c r="F737" s="3">
        <v>20055</v>
      </c>
      <c r="G737">
        <v>0.74104599100000001</v>
      </c>
      <c r="H737">
        <v>1</v>
      </c>
      <c r="I737" s="2">
        <v>1</v>
      </c>
      <c r="J737" s="3">
        <v>79080068877</v>
      </c>
      <c r="K737" s="3">
        <v>288935625</v>
      </c>
      <c r="L737">
        <f t="shared" si="33"/>
        <v>1.1830885710005532</v>
      </c>
      <c r="M737">
        <f t="shared" si="34"/>
        <v>0</v>
      </c>
      <c r="N737">
        <f t="shared" si="35"/>
        <v>0</v>
      </c>
    </row>
    <row r="738" spans="1:14">
      <c r="A738" s="4">
        <v>40453</v>
      </c>
      <c r="B738" s="1">
        <v>0.99760321759259263</v>
      </c>
      <c r="C738" t="s">
        <v>27</v>
      </c>
      <c r="D738" s="2">
        <v>1.0000586381000001</v>
      </c>
      <c r="E738" s="3">
        <v>29838</v>
      </c>
      <c r="F738" s="3">
        <v>29836</v>
      </c>
      <c r="G738">
        <v>1.8161633999999999E-2</v>
      </c>
      <c r="H738">
        <v>1</v>
      </c>
      <c r="I738" s="2">
        <v>1</v>
      </c>
      <c r="J738" s="3">
        <v>79080098557</v>
      </c>
      <c r="K738" s="3">
        <v>288965208</v>
      </c>
      <c r="L738">
        <f t="shared" si="33"/>
        <v>1.7495263516029809</v>
      </c>
      <c r="M738">
        <f t="shared" si="34"/>
        <v>0</v>
      </c>
      <c r="N738">
        <f t="shared" si="35"/>
        <v>0</v>
      </c>
    </row>
    <row r="739" spans="1:14">
      <c r="A739" s="4">
        <v>40453</v>
      </c>
      <c r="B739" s="1">
        <v>0.9976032407407408</v>
      </c>
      <c r="C739" t="s">
        <v>27</v>
      </c>
      <c r="D739" s="2">
        <v>1.0000591072</v>
      </c>
      <c r="E739" s="3">
        <v>20170</v>
      </c>
      <c r="F739" s="3">
        <v>20169</v>
      </c>
      <c r="G739">
        <v>0.34293867090000002</v>
      </c>
      <c r="H739">
        <v>1</v>
      </c>
      <c r="I739" s="2">
        <v>1</v>
      </c>
      <c r="J739" s="3">
        <v>79080118842</v>
      </c>
      <c r="K739" s="3">
        <v>288985625</v>
      </c>
      <c r="L739">
        <f t="shared" si="33"/>
        <v>1.1921331168014149</v>
      </c>
      <c r="M739">
        <f t="shared" si="34"/>
        <v>0</v>
      </c>
      <c r="N739">
        <f t="shared" si="35"/>
        <v>0</v>
      </c>
    </row>
    <row r="740" spans="1:14">
      <c r="A740" s="4">
        <v>40453</v>
      </c>
      <c r="B740" s="1">
        <v>0.9976032407407408</v>
      </c>
      <c r="C740" t="s">
        <v>27</v>
      </c>
      <c r="D740" s="2">
        <v>1.0000592178000001</v>
      </c>
      <c r="E740" s="3">
        <v>2459</v>
      </c>
      <c r="F740" s="3">
        <v>2459</v>
      </c>
      <c r="G740">
        <v>0.50960787569999999</v>
      </c>
      <c r="H740">
        <v>1</v>
      </c>
      <c r="I740" s="2">
        <v>1</v>
      </c>
      <c r="J740" s="3">
        <v>79080121102</v>
      </c>
      <c r="K740" s="3">
        <v>288987916</v>
      </c>
      <c r="L740">
        <f t="shared" si="33"/>
        <v>0.14561657020021812</v>
      </c>
      <c r="M740">
        <f t="shared" si="34"/>
        <v>0</v>
      </c>
      <c r="N740">
        <f t="shared" si="35"/>
        <v>0</v>
      </c>
    </row>
    <row r="741" spans="1:14">
      <c r="A741" s="4">
        <v>40453</v>
      </c>
      <c r="B741" s="1">
        <v>0.9976032407407408</v>
      </c>
      <c r="C741" t="s">
        <v>27</v>
      </c>
      <c r="D741" s="2">
        <v>1.0000589450999999</v>
      </c>
      <c r="E741" s="3">
        <v>1344</v>
      </c>
      <c r="F741" s="3">
        <v>1344</v>
      </c>
      <c r="G741">
        <v>0.73124612870000005</v>
      </c>
      <c r="H741">
        <v>1</v>
      </c>
      <c r="I741" s="2">
        <v>1</v>
      </c>
      <c r="J741" s="3">
        <v>79080122428</v>
      </c>
      <c r="K741" s="3">
        <v>288989166</v>
      </c>
      <c r="L741">
        <f t="shared" si="33"/>
        <v>7.9222214399806035E-2</v>
      </c>
      <c r="M741">
        <f t="shared" si="34"/>
        <v>0</v>
      </c>
      <c r="N741">
        <f t="shared" si="35"/>
        <v>0</v>
      </c>
    </row>
    <row r="742" spans="1:14">
      <c r="A742" s="4">
        <v>40453</v>
      </c>
      <c r="B742" s="1">
        <v>0.9976032407407408</v>
      </c>
      <c r="C742" t="s">
        <v>27</v>
      </c>
      <c r="D742" s="2">
        <v>1.0000587834000001</v>
      </c>
      <c r="E742" s="3">
        <v>1290</v>
      </c>
      <c r="F742" s="3">
        <v>1289</v>
      </c>
      <c r="G742">
        <v>0.4498322569</v>
      </c>
      <c r="H742">
        <v>1</v>
      </c>
      <c r="I742" s="2">
        <v>1</v>
      </c>
      <c r="J742" s="3">
        <v>79080123723</v>
      </c>
      <c r="K742" s="3">
        <v>288990416</v>
      </c>
      <c r="L742">
        <f t="shared" si="33"/>
        <v>7.5771802600229421E-2</v>
      </c>
      <c r="M742">
        <f t="shared" si="34"/>
        <v>0</v>
      </c>
      <c r="N742">
        <f t="shared" si="35"/>
        <v>0</v>
      </c>
    </row>
    <row r="743" spans="1:14">
      <c r="A743" s="4">
        <v>40453</v>
      </c>
      <c r="B743" s="1">
        <v>0.99760325231481473</v>
      </c>
      <c r="C743" t="s">
        <v>27</v>
      </c>
      <c r="D743" s="2">
        <v>1.0000589193</v>
      </c>
      <c r="E743" s="3">
        <v>1329</v>
      </c>
      <c r="F743" s="3">
        <v>1329</v>
      </c>
      <c r="G743">
        <v>0.4879459478</v>
      </c>
      <c r="H743">
        <v>1</v>
      </c>
      <c r="I743" s="2">
        <v>1</v>
      </c>
      <c r="J743" s="3">
        <v>79080125352</v>
      </c>
      <c r="K743" s="3">
        <v>288992083</v>
      </c>
      <c r="L743">
        <f t="shared" si="33"/>
        <v>7.8303749700125991E-2</v>
      </c>
      <c r="M743">
        <f t="shared" si="34"/>
        <v>0</v>
      </c>
      <c r="N743">
        <f t="shared" si="35"/>
        <v>0</v>
      </c>
    </row>
    <row r="744" spans="1:14">
      <c r="A744" s="4">
        <v>40453</v>
      </c>
      <c r="B744" s="1">
        <v>0.99760325231481473</v>
      </c>
      <c r="C744" t="s">
        <v>27</v>
      </c>
      <c r="D744" s="2">
        <v>1.0000591228</v>
      </c>
      <c r="E744" s="3">
        <v>4564</v>
      </c>
      <c r="F744" s="3">
        <v>4563</v>
      </c>
      <c r="G744">
        <v>0.26133252309999999</v>
      </c>
      <c r="H744">
        <v>1</v>
      </c>
      <c r="I744" s="2">
        <v>1</v>
      </c>
      <c r="J744" s="3">
        <v>79080129670</v>
      </c>
      <c r="K744" s="3">
        <v>288996458</v>
      </c>
      <c r="L744">
        <f t="shared" si="33"/>
        <v>0.26977733639978396</v>
      </c>
      <c r="M744">
        <f t="shared" si="34"/>
        <v>0</v>
      </c>
      <c r="N744">
        <f t="shared" si="35"/>
        <v>0</v>
      </c>
    </row>
    <row r="745" spans="1:14">
      <c r="A745" s="4">
        <v>40453</v>
      </c>
      <c r="B745" s="1">
        <v>0.99760333333333329</v>
      </c>
      <c r="C745" t="s">
        <v>29</v>
      </c>
      <c r="D745" s="2">
        <v>1.0000589200000001</v>
      </c>
      <c r="E745" s="3">
        <v>77265</v>
      </c>
      <c r="F745" s="3">
        <v>77261</v>
      </c>
      <c r="G745">
        <v>0.42571426559999997</v>
      </c>
      <c r="H745">
        <v>1</v>
      </c>
      <c r="I745" s="2">
        <v>1</v>
      </c>
      <c r="J745" s="3">
        <v>79080207222</v>
      </c>
      <c r="K745" s="3">
        <v>289073958</v>
      </c>
      <c r="L745">
        <f t="shared" si="33"/>
        <v>4.552218120006728</v>
      </c>
      <c r="M745">
        <f t="shared" si="34"/>
        <v>0</v>
      </c>
      <c r="N745">
        <f t="shared" si="35"/>
        <v>0</v>
      </c>
    </row>
    <row r="746" spans="1:14">
      <c r="A746" s="4">
        <v>40453</v>
      </c>
      <c r="B746" s="1">
        <v>0.99760334490740743</v>
      </c>
      <c r="C746" t="s">
        <v>27</v>
      </c>
      <c r="D746" s="2">
        <v>1.0000589089</v>
      </c>
      <c r="E746" s="3">
        <v>2009</v>
      </c>
      <c r="F746" s="3">
        <v>2009</v>
      </c>
      <c r="G746">
        <v>0.90496238689999997</v>
      </c>
      <c r="H746">
        <v>1</v>
      </c>
      <c r="I746" s="2">
        <v>1</v>
      </c>
      <c r="J746" s="3">
        <v>79080208892</v>
      </c>
      <c r="K746" s="3">
        <v>289075625</v>
      </c>
      <c r="L746">
        <f t="shared" si="33"/>
        <v>0.11834798009999759</v>
      </c>
      <c r="M746">
        <f t="shared" si="34"/>
        <v>0</v>
      </c>
      <c r="N746">
        <f t="shared" si="35"/>
        <v>0</v>
      </c>
    </row>
    <row r="747" spans="1:14">
      <c r="A747" s="4">
        <v>40453</v>
      </c>
      <c r="B747" s="1">
        <v>0.9976034027777777</v>
      </c>
      <c r="C747" t="s">
        <v>27</v>
      </c>
      <c r="D747" s="2">
        <v>1.0000591313</v>
      </c>
      <c r="E747" s="3">
        <v>49690</v>
      </c>
      <c r="F747" s="3">
        <v>49687</v>
      </c>
      <c r="G747">
        <v>0.46005639059999998</v>
      </c>
      <c r="H747">
        <v>1</v>
      </c>
      <c r="I747" s="2">
        <v>1</v>
      </c>
      <c r="J747" s="3">
        <v>79080258827</v>
      </c>
      <c r="K747" s="3">
        <v>289125625</v>
      </c>
      <c r="L747">
        <f t="shared" si="33"/>
        <v>2.938056903098186</v>
      </c>
      <c r="M747">
        <f t="shared" si="34"/>
        <v>0</v>
      </c>
      <c r="N747">
        <f t="shared" si="35"/>
        <v>0</v>
      </c>
    </row>
    <row r="748" spans="1:14">
      <c r="A748" s="4">
        <v>40453</v>
      </c>
      <c r="B748" s="1">
        <v>0.99760348379629626</v>
      </c>
      <c r="C748" t="s">
        <v>27</v>
      </c>
      <c r="D748" s="2">
        <v>1.000058919</v>
      </c>
      <c r="E748" s="3">
        <v>71800</v>
      </c>
      <c r="F748" s="3">
        <v>71796</v>
      </c>
      <c r="G748">
        <v>0.93078049640000005</v>
      </c>
      <c r="H748">
        <v>1</v>
      </c>
      <c r="I748" s="2">
        <v>1</v>
      </c>
      <c r="J748" s="3">
        <v>79080330757</v>
      </c>
      <c r="K748" s="3">
        <v>289197500</v>
      </c>
      <c r="L748">
        <f t="shared" si="33"/>
        <v>4.2301485240022885</v>
      </c>
      <c r="M748">
        <f t="shared" si="34"/>
        <v>0</v>
      </c>
      <c r="N748">
        <f t="shared" si="35"/>
        <v>0</v>
      </c>
    </row>
    <row r="749" spans="1:14">
      <c r="A749" s="4">
        <v>40453</v>
      </c>
      <c r="B749" s="1">
        <v>0.99760351851851858</v>
      </c>
      <c r="C749" t="s">
        <v>25</v>
      </c>
      <c r="D749" s="2">
        <v>1.0000589489</v>
      </c>
      <c r="E749" s="3">
        <v>28444</v>
      </c>
      <c r="F749" s="3">
        <v>28442</v>
      </c>
      <c r="G749">
        <v>0.16831561549999999</v>
      </c>
      <c r="H749">
        <v>1</v>
      </c>
      <c r="I749" s="2">
        <v>1</v>
      </c>
      <c r="J749" s="3">
        <v>79080358872</v>
      </c>
      <c r="K749" s="3">
        <v>289225625</v>
      </c>
      <c r="L749">
        <f t="shared" si="33"/>
        <v>1.676624613799504</v>
      </c>
      <c r="M749">
        <f t="shared" si="34"/>
        <v>0</v>
      </c>
      <c r="N749">
        <f t="shared" si="35"/>
        <v>0</v>
      </c>
    </row>
    <row r="750" spans="1:14">
      <c r="A750" s="4">
        <v>40453</v>
      </c>
      <c r="B750" s="1">
        <v>0.99760351851851858</v>
      </c>
      <c r="C750" t="s">
        <v>25</v>
      </c>
      <c r="D750" s="2">
        <v>1.0000591334</v>
      </c>
      <c r="E750" s="3">
        <v>7923</v>
      </c>
      <c r="F750" s="3">
        <v>7923</v>
      </c>
      <c r="G750">
        <v>0.3112316839</v>
      </c>
      <c r="H750">
        <v>1</v>
      </c>
      <c r="I750" s="2">
        <v>1</v>
      </c>
      <c r="J750" s="3">
        <v>79080366945</v>
      </c>
      <c r="K750" s="3">
        <v>289233750</v>
      </c>
      <c r="L750">
        <f t="shared" si="33"/>
        <v>0.46851392820008186</v>
      </c>
      <c r="M750">
        <f t="shared" si="34"/>
        <v>0</v>
      </c>
      <c r="N750">
        <f t="shared" si="35"/>
        <v>0</v>
      </c>
    </row>
    <row r="751" spans="1:14">
      <c r="A751" s="4">
        <v>40453</v>
      </c>
      <c r="B751" s="1">
        <v>0.99760353009259262</v>
      </c>
      <c r="C751" t="s">
        <v>25</v>
      </c>
      <c r="D751" s="2">
        <v>1.0000586854</v>
      </c>
      <c r="E751" s="3">
        <v>1587</v>
      </c>
      <c r="F751" s="3">
        <v>1586</v>
      </c>
      <c r="G751">
        <v>6.1138382200000001E-2</v>
      </c>
      <c r="H751">
        <v>1</v>
      </c>
      <c r="I751" s="2">
        <v>1</v>
      </c>
      <c r="J751" s="3">
        <v>79080368320</v>
      </c>
      <c r="K751" s="3">
        <v>289235000</v>
      </c>
      <c r="L751">
        <f t="shared" si="33"/>
        <v>9.3075044399938633E-2</v>
      </c>
      <c r="M751">
        <f t="shared" si="34"/>
        <v>0</v>
      </c>
      <c r="N751">
        <f t="shared" si="35"/>
        <v>0</v>
      </c>
    </row>
    <row r="752" spans="1:14">
      <c r="A752" s="4">
        <v>40453</v>
      </c>
      <c r="B752" s="1">
        <v>0.99760353009259262</v>
      </c>
      <c r="C752" t="s">
        <v>26</v>
      </c>
      <c r="D752" s="2">
        <v>1.0000589285999999</v>
      </c>
      <c r="E752" s="3">
        <v>1578</v>
      </c>
      <c r="F752" s="3">
        <v>1578</v>
      </c>
      <c r="G752">
        <v>0.95485213589999995</v>
      </c>
      <c r="H752">
        <v>1</v>
      </c>
      <c r="I752" s="2">
        <v>1</v>
      </c>
      <c r="J752" s="3">
        <v>79080369918</v>
      </c>
      <c r="K752" s="3">
        <v>289236666</v>
      </c>
      <c r="L752">
        <f t="shared" si="33"/>
        <v>9.2989330799809977E-2</v>
      </c>
      <c r="M752">
        <f t="shared" si="34"/>
        <v>0</v>
      </c>
      <c r="N752">
        <f t="shared" si="35"/>
        <v>0</v>
      </c>
    </row>
    <row r="753" spans="1:14">
      <c r="A753" s="4">
        <v>40453</v>
      </c>
      <c r="B753" s="1">
        <v>0.99760353009259262</v>
      </c>
      <c r="C753" t="s">
        <v>26</v>
      </c>
      <c r="D753" s="2">
        <v>1.0000590108</v>
      </c>
      <c r="E753" s="3">
        <v>1241</v>
      </c>
      <c r="F753" s="3">
        <v>1240</v>
      </c>
      <c r="G753">
        <v>0.68826300090000003</v>
      </c>
      <c r="H753">
        <v>1</v>
      </c>
      <c r="I753" s="2">
        <v>1</v>
      </c>
      <c r="J753" s="3">
        <v>79080371145</v>
      </c>
      <c r="K753" s="3">
        <v>289237916</v>
      </c>
      <c r="L753">
        <f t="shared" si="33"/>
        <v>7.3173391999944215E-2</v>
      </c>
      <c r="M753">
        <f t="shared" si="34"/>
        <v>0</v>
      </c>
      <c r="N753">
        <f t="shared" si="35"/>
        <v>0</v>
      </c>
    </row>
    <row r="754" spans="1:14">
      <c r="A754" s="4">
        <v>40453</v>
      </c>
      <c r="B754" s="1">
        <v>0.99760354166666676</v>
      </c>
      <c r="C754" t="s">
        <v>27</v>
      </c>
      <c r="D754" s="2">
        <v>1.0000587979</v>
      </c>
      <c r="E754" s="3">
        <v>7322</v>
      </c>
      <c r="F754" s="3">
        <v>7321</v>
      </c>
      <c r="G754">
        <v>0.27934320460000001</v>
      </c>
      <c r="H754">
        <v>1</v>
      </c>
      <c r="I754" s="2">
        <v>1</v>
      </c>
      <c r="J754" s="3">
        <v>79080378496</v>
      </c>
      <c r="K754" s="3">
        <v>289245208</v>
      </c>
      <c r="L754">
        <f t="shared" si="33"/>
        <v>0.43045942590015329</v>
      </c>
      <c r="M754">
        <f t="shared" si="34"/>
        <v>0</v>
      </c>
      <c r="N754">
        <f t="shared" si="35"/>
        <v>0</v>
      </c>
    </row>
    <row r="755" spans="1:14">
      <c r="A755" s="4">
        <v>40453</v>
      </c>
      <c r="B755" s="1">
        <v>0.99760356481481482</v>
      </c>
      <c r="C755" t="s">
        <v>27</v>
      </c>
      <c r="D755" s="2">
        <v>1.0000588151000001</v>
      </c>
      <c r="E755" s="3">
        <v>20042</v>
      </c>
      <c r="F755" s="3">
        <v>20041</v>
      </c>
      <c r="G755">
        <v>0.41220401410000002</v>
      </c>
      <c r="H755">
        <v>1</v>
      </c>
      <c r="I755" s="2">
        <v>1</v>
      </c>
      <c r="J755" s="3">
        <v>79080398698</v>
      </c>
      <c r="K755" s="3">
        <v>289265416</v>
      </c>
      <c r="L755">
        <f t="shared" si="33"/>
        <v>1.1787134190999495</v>
      </c>
      <c r="M755">
        <f t="shared" si="34"/>
        <v>0</v>
      </c>
      <c r="N755">
        <f t="shared" si="35"/>
        <v>0</v>
      </c>
    </row>
    <row r="756" spans="1:14">
      <c r="A756" s="4">
        <v>40453</v>
      </c>
      <c r="B756" s="1">
        <v>0.997603587962963</v>
      </c>
      <c r="C756" t="s">
        <v>27</v>
      </c>
      <c r="D756" s="2">
        <v>1.0000591046</v>
      </c>
      <c r="E756" s="3">
        <v>19946</v>
      </c>
      <c r="F756" s="3">
        <v>19944</v>
      </c>
      <c r="G756">
        <v>0.23239977840000001</v>
      </c>
      <c r="H756">
        <v>1</v>
      </c>
      <c r="I756" s="2">
        <v>1</v>
      </c>
      <c r="J756" s="3">
        <v>79080418616</v>
      </c>
      <c r="K756" s="3">
        <v>289285416</v>
      </c>
      <c r="L756">
        <f t="shared" si="33"/>
        <v>1.1787821424004505</v>
      </c>
      <c r="M756">
        <f t="shared" si="34"/>
        <v>0</v>
      </c>
      <c r="N756">
        <f t="shared" si="35"/>
        <v>0</v>
      </c>
    </row>
    <row r="757" spans="1:14">
      <c r="A757" s="4">
        <v>40453</v>
      </c>
      <c r="B757" s="1">
        <v>0.99760361111111118</v>
      </c>
      <c r="C757" t="s">
        <v>27</v>
      </c>
      <c r="D757" s="2">
        <v>1.0000590717</v>
      </c>
      <c r="E757" s="3">
        <v>20157</v>
      </c>
      <c r="F757" s="3">
        <v>20156</v>
      </c>
      <c r="G757">
        <v>0.71682132970000001</v>
      </c>
      <c r="H757">
        <v>1</v>
      </c>
      <c r="I757" s="2">
        <v>1</v>
      </c>
      <c r="J757" s="3">
        <v>79080438833</v>
      </c>
      <c r="K757" s="3">
        <v>289305625</v>
      </c>
      <c r="L757">
        <f t="shared" si="33"/>
        <v>1.1906491851987084</v>
      </c>
      <c r="M757">
        <f t="shared" si="34"/>
        <v>0</v>
      </c>
      <c r="N757">
        <f t="shared" si="35"/>
        <v>0</v>
      </c>
    </row>
    <row r="758" spans="1:14">
      <c r="A758" s="4">
        <v>40453</v>
      </c>
      <c r="B758" s="1">
        <v>0.99760363425925924</v>
      </c>
      <c r="C758" t="s">
        <v>27</v>
      </c>
      <c r="D758" s="2">
        <v>1.0000585553000001</v>
      </c>
      <c r="E758" s="3">
        <v>20118</v>
      </c>
      <c r="F758" s="3">
        <v>20116</v>
      </c>
      <c r="G758">
        <v>0.70062680730000004</v>
      </c>
      <c r="H758">
        <v>1</v>
      </c>
      <c r="I758" s="2">
        <v>1</v>
      </c>
      <c r="J758" s="3">
        <v>79080458976</v>
      </c>
      <c r="K758" s="3">
        <v>289325625</v>
      </c>
      <c r="L758">
        <f t="shared" si="33"/>
        <v>1.1778984148004383</v>
      </c>
      <c r="M758">
        <f t="shared" si="34"/>
        <v>0</v>
      </c>
      <c r="N758">
        <f t="shared" si="35"/>
        <v>0</v>
      </c>
    </row>
    <row r="759" spans="1:14">
      <c r="A759" s="4">
        <v>40453</v>
      </c>
      <c r="B759" s="1">
        <v>0.99760368055555559</v>
      </c>
      <c r="C759" t="s">
        <v>27</v>
      </c>
      <c r="D759" s="2">
        <v>1.0000589660000001</v>
      </c>
      <c r="E759" s="3">
        <v>39708</v>
      </c>
      <c r="F759" s="3">
        <v>39705</v>
      </c>
      <c r="G759">
        <v>0.1343990732</v>
      </c>
      <c r="H759">
        <v>1</v>
      </c>
      <c r="I759" s="2">
        <v>1</v>
      </c>
      <c r="J759" s="3">
        <v>79080498442</v>
      </c>
      <c r="K759" s="3">
        <v>289365208</v>
      </c>
      <c r="L759">
        <f t="shared" si="33"/>
        <v>2.3412450300020282</v>
      </c>
      <c r="M759">
        <f t="shared" si="34"/>
        <v>0</v>
      </c>
      <c r="N759">
        <f t="shared" si="35"/>
        <v>0</v>
      </c>
    </row>
    <row r="760" spans="1:14">
      <c r="A760" s="4">
        <v>40453</v>
      </c>
      <c r="B760" s="1">
        <v>0.99760370370370366</v>
      </c>
      <c r="C760" t="s">
        <v>27</v>
      </c>
      <c r="D760" s="2">
        <v>1.0000591335</v>
      </c>
      <c r="E760" s="3">
        <v>20106</v>
      </c>
      <c r="F760" s="3">
        <v>20105</v>
      </c>
      <c r="G760">
        <v>0.92782832869999998</v>
      </c>
      <c r="H760">
        <v>1</v>
      </c>
      <c r="I760" s="2">
        <v>1</v>
      </c>
      <c r="J760" s="3">
        <v>79080518811</v>
      </c>
      <c r="K760" s="3">
        <v>289385625</v>
      </c>
      <c r="L760">
        <f t="shared" si="33"/>
        <v>1.1888790174998576</v>
      </c>
      <c r="M760">
        <f t="shared" si="34"/>
        <v>0</v>
      </c>
      <c r="N760">
        <f t="shared" si="35"/>
        <v>0</v>
      </c>
    </row>
    <row r="761" spans="1:14">
      <c r="A761" s="4">
        <v>40453</v>
      </c>
      <c r="B761" s="1">
        <v>0.99760370370370366</v>
      </c>
      <c r="C761" t="s">
        <v>27</v>
      </c>
      <c r="D761" s="2">
        <v>1.0000588610000001</v>
      </c>
      <c r="E761" s="3">
        <v>2445</v>
      </c>
      <c r="F761" s="3">
        <v>2444</v>
      </c>
      <c r="G761">
        <v>0.48950725239999998</v>
      </c>
      <c r="H761">
        <v>1</v>
      </c>
      <c r="I761" s="2">
        <v>1</v>
      </c>
      <c r="J761" s="3">
        <v>79080520970</v>
      </c>
      <c r="K761" s="3">
        <v>289387708</v>
      </c>
      <c r="L761">
        <f t="shared" si="33"/>
        <v>0.14385628400032147</v>
      </c>
      <c r="M761">
        <f t="shared" si="34"/>
        <v>0</v>
      </c>
      <c r="N761">
        <f t="shared" si="35"/>
        <v>0</v>
      </c>
    </row>
    <row r="762" spans="1:14">
      <c r="A762" s="4">
        <v>40453</v>
      </c>
      <c r="B762" s="1">
        <v>0.99760370370370366</v>
      </c>
      <c r="C762" t="s">
        <v>27</v>
      </c>
      <c r="D762" s="2">
        <v>1.0000589323</v>
      </c>
      <c r="E762" s="3">
        <v>1238</v>
      </c>
      <c r="F762" s="3">
        <v>1237</v>
      </c>
      <c r="G762">
        <v>0.48205779310000002</v>
      </c>
      <c r="H762">
        <v>1</v>
      </c>
      <c r="I762" s="2">
        <v>1</v>
      </c>
      <c r="J762" s="3">
        <v>79080522200</v>
      </c>
      <c r="K762" s="3">
        <v>289388958</v>
      </c>
      <c r="L762">
        <f t="shared" si="33"/>
        <v>7.2899255100082883E-2</v>
      </c>
      <c r="M762">
        <f t="shared" si="34"/>
        <v>0</v>
      </c>
      <c r="N762">
        <f t="shared" si="35"/>
        <v>0</v>
      </c>
    </row>
    <row r="763" spans="1:14">
      <c r="A763" s="4">
        <v>40453</v>
      </c>
      <c r="B763" s="1">
        <v>0.99760370370370366</v>
      </c>
      <c r="C763" t="s">
        <v>27</v>
      </c>
      <c r="D763" s="2">
        <v>1.0000591217999999</v>
      </c>
      <c r="E763" s="3">
        <v>1201</v>
      </c>
      <c r="F763" s="3">
        <v>1201</v>
      </c>
      <c r="G763">
        <v>0.53492739420000002</v>
      </c>
      <c r="H763">
        <v>1</v>
      </c>
      <c r="I763" s="2">
        <v>1</v>
      </c>
      <c r="J763" s="3">
        <v>79080523397</v>
      </c>
      <c r="K763" s="3">
        <v>289390208</v>
      </c>
      <c r="L763">
        <f t="shared" si="33"/>
        <v>7.1005281799898512E-2</v>
      </c>
      <c r="M763">
        <f t="shared" si="34"/>
        <v>0</v>
      </c>
      <c r="N763">
        <f t="shared" si="35"/>
        <v>0</v>
      </c>
    </row>
    <row r="764" spans="1:14">
      <c r="A764" s="4">
        <v>40453</v>
      </c>
      <c r="B764" s="1">
        <v>0.99760370370370366</v>
      </c>
      <c r="C764" t="s">
        <v>27</v>
      </c>
      <c r="D764" s="2">
        <v>1.0000585702</v>
      </c>
      <c r="E764" s="3">
        <v>1196</v>
      </c>
      <c r="F764" s="3">
        <v>1195</v>
      </c>
      <c r="G764">
        <v>0.44863098299999998</v>
      </c>
      <c r="H764">
        <v>1</v>
      </c>
      <c r="I764" s="2">
        <v>1</v>
      </c>
      <c r="J764" s="3">
        <v>79080524593</v>
      </c>
      <c r="K764" s="3">
        <v>289391250</v>
      </c>
      <c r="L764">
        <f t="shared" si="33"/>
        <v>6.999138900005164E-2</v>
      </c>
      <c r="M764">
        <f t="shared" si="34"/>
        <v>0</v>
      </c>
      <c r="N764">
        <f t="shared" si="35"/>
        <v>0</v>
      </c>
    </row>
    <row r="765" spans="1:14">
      <c r="A765" s="4">
        <v>40453</v>
      </c>
      <c r="B765" s="1">
        <v>0.99760370370370366</v>
      </c>
      <c r="C765" t="s">
        <v>27</v>
      </c>
      <c r="D765" s="2">
        <v>1.000058774</v>
      </c>
      <c r="E765" s="3">
        <v>1193</v>
      </c>
      <c r="F765" s="3">
        <v>1193</v>
      </c>
      <c r="G765">
        <v>0.62257811610000002</v>
      </c>
      <c r="H765">
        <v>1</v>
      </c>
      <c r="I765" s="2">
        <v>1</v>
      </c>
      <c r="J765" s="3">
        <v>79080525786</v>
      </c>
      <c r="K765" s="3">
        <v>289392500</v>
      </c>
      <c r="L765">
        <f t="shared" si="33"/>
        <v>7.0117382000034922E-2</v>
      </c>
      <c r="M765">
        <f t="shared" si="34"/>
        <v>0</v>
      </c>
      <c r="N765">
        <f t="shared" si="35"/>
        <v>0</v>
      </c>
    </row>
    <row r="766" spans="1:14">
      <c r="A766" s="4">
        <v>40453</v>
      </c>
      <c r="B766" s="1">
        <v>0.99760370370370366</v>
      </c>
      <c r="C766" t="s">
        <v>27</v>
      </c>
      <c r="D766" s="2">
        <v>1.0000592285000001</v>
      </c>
      <c r="E766" s="3">
        <v>1122</v>
      </c>
      <c r="F766" s="3">
        <v>1121</v>
      </c>
      <c r="G766">
        <v>0.57371691800000002</v>
      </c>
      <c r="H766">
        <v>1</v>
      </c>
      <c r="I766" s="2">
        <v>1</v>
      </c>
      <c r="J766" s="3">
        <v>79080526909</v>
      </c>
      <c r="K766" s="3">
        <v>289393750</v>
      </c>
      <c r="L766">
        <f t="shared" si="33"/>
        <v>6.6395148500077994E-2</v>
      </c>
      <c r="M766">
        <f t="shared" si="34"/>
        <v>0</v>
      </c>
      <c r="N766">
        <f t="shared" si="35"/>
        <v>0</v>
      </c>
    </row>
    <row r="767" spans="1:14">
      <c r="A767" s="4">
        <v>40453</v>
      </c>
      <c r="B767" s="1">
        <v>0.99760375000000001</v>
      </c>
      <c r="C767" t="s">
        <v>28</v>
      </c>
      <c r="D767" s="2">
        <v>1.0000586727</v>
      </c>
      <c r="E767" s="3">
        <v>37766</v>
      </c>
      <c r="F767" s="3">
        <v>37763</v>
      </c>
      <c r="G767">
        <v>0.14175156689999999</v>
      </c>
      <c r="H767">
        <v>1</v>
      </c>
      <c r="I767" s="2">
        <v>1</v>
      </c>
      <c r="J767" s="3">
        <v>79080564978</v>
      </c>
      <c r="K767" s="3">
        <v>289431666</v>
      </c>
      <c r="L767">
        <f t="shared" si="33"/>
        <v>2.2156571700979839</v>
      </c>
      <c r="M767">
        <f t="shared" si="34"/>
        <v>0</v>
      </c>
      <c r="N767">
        <f t="shared" si="35"/>
        <v>0</v>
      </c>
    </row>
    <row r="768" spans="1:14">
      <c r="A768" s="4">
        <v>40453</v>
      </c>
      <c r="B768" s="1">
        <v>0.99760378472222222</v>
      </c>
      <c r="C768" t="s">
        <v>29</v>
      </c>
      <c r="D768" s="2">
        <v>1.000058678</v>
      </c>
      <c r="E768" s="3">
        <v>26082</v>
      </c>
      <c r="F768" s="3">
        <v>26081</v>
      </c>
      <c r="G768">
        <v>0.9405092988</v>
      </c>
      <c r="H768">
        <v>1</v>
      </c>
      <c r="I768" s="2">
        <v>1</v>
      </c>
      <c r="J768" s="3">
        <v>79080591017</v>
      </c>
      <c r="K768" s="3">
        <v>289457708</v>
      </c>
      <c r="L768">
        <f t="shared" si="33"/>
        <v>1.5303809180004464</v>
      </c>
      <c r="M768">
        <f t="shared" si="34"/>
        <v>0</v>
      </c>
      <c r="N768">
        <f t="shared" si="35"/>
        <v>0</v>
      </c>
    </row>
    <row r="769" spans="1:14">
      <c r="A769" s="4">
        <v>40453</v>
      </c>
      <c r="B769" s="1">
        <v>0.99760378472222222</v>
      </c>
      <c r="C769" t="s">
        <v>27</v>
      </c>
      <c r="D769" s="2">
        <v>1.0000585558999999</v>
      </c>
      <c r="E769" s="3">
        <v>1739</v>
      </c>
      <c r="F769" s="3">
        <v>1738</v>
      </c>
      <c r="G769">
        <v>0.64284978989999997</v>
      </c>
      <c r="H769">
        <v>1</v>
      </c>
      <c r="I769" s="2">
        <v>1</v>
      </c>
      <c r="J769" s="3">
        <v>79080592509</v>
      </c>
      <c r="K769" s="3">
        <v>289459166</v>
      </c>
      <c r="L769">
        <f t="shared" si="33"/>
        <v>0.10177015419981217</v>
      </c>
      <c r="M769">
        <f t="shared" si="34"/>
        <v>0</v>
      </c>
      <c r="N769">
        <f t="shared" si="35"/>
        <v>0</v>
      </c>
    </row>
    <row r="770" spans="1:14">
      <c r="A770" s="4">
        <v>40453</v>
      </c>
      <c r="B770" s="1">
        <v>0.99760378472222222</v>
      </c>
      <c r="C770" t="s">
        <v>25</v>
      </c>
      <c r="D770" s="2">
        <v>1.0000591606</v>
      </c>
      <c r="E770" s="3">
        <v>1094</v>
      </c>
      <c r="F770" s="3">
        <v>1093</v>
      </c>
      <c r="G770">
        <v>0.26865834</v>
      </c>
      <c r="H770">
        <v>1</v>
      </c>
      <c r="I770" s="2">
        <v>1</v>
      </c>
      <c r="J770" s="3">
        <v>79080593590</v>
      </c>
      <c r="K770" s="3">
        <v>289460416</v>
      </c>
      <c r="L770">
        <f t="shared" si="33"/>
        <v>6.4662535799925536E-2</v>
      </c>
      <c r="M770">
        <f t="shared" si="34"/>
        <v>0</v>
      </c>
      <c r="N770">
        <f t="shared" si="35"/>
        <v>0</v>
      </c>
    </row>
    <row r="771" spans="1:14">
      <c r="A771" s="4">
        <v>40453</v>
      </c>
      <c r="B771" s="1">
        <v>0.99760379629629625</v>
      </c>
      <c r="C771" t="s">
        <v>25</v>
      </c>
      <c r="D771" s="2">
        <v>1.0000588298999999</v>
      </c>
      <c r="E771" s="3">
        <v>6792</v>
      </c>
      <c r="F771" s="3">
        <v>6792</v>
      </c>
      <c r="G771">
        <v>0.99326321480000002</v>
      </c>
      <c r="H771">
        <v>1</v>
      </c>
      <c r="I771" s="2">
        <v>1</v>
      </c>
      <c r="J771" s="3">
        <v>79080600557</v>
      </c>
      <c r="K771" s="3">
        <v>289467291</v>
      </c>
      <c r="L771">
        <f t="shared" ref="L771:L834" si="36">F771*D771-F771</f>
        <v>0.39957268079979258</v>
      </c>
      <c r="M771">
        <f t="shared" ref="M771:M834" si="37">F771*H771-F771</f>
        <v>0</v>
      </c>
      <c r="N771">
        <f t="shared" ref="N771:N834" si="38">I771*F771-F771</f>
        <v>0</v>
      </c>
    </row>
    <row r="772" spans="1:14">
      <c r="A772" s="4">
        <v>40453</v>
      </c>
      <c r="B772" s="1">
        <v>0.99760379629629625</v>
      </c>
      <c r="C772" t="s">
        <v>25</v>
      </c>
      <c r="D772" s="2">
        <v>1.0000587973999999</v>
      </c>
      <c r="E772" s="3">
        <v>1426</v>
      </c>
      <c r="F772" s="3">
        <v>1425</v>
      </c>
      <c r="G772">
        <v>0.85605119169999999</v>
      </c>
      <c r="H772">
        <v>1</v>
      </c>
      <c r="I772" s="2">
        <v>1</v>
      </c>
      <c r="J772" s="3">
        <v>79080601816</v>
      </c>
      <c r="K772" s="3">
        <v>289468541</v>
      </c>
      <c r="L772">
        <f t="shared" si="36"/>
        <v>8.3786294999981692E-2</v>
      </c>
      <c r="M772">
        <f t="shared" si="37"/>
        <v>0</v>
      </c>
      <c r="N772">
        <f t="shared" si="38"/>
        <v>0</v>
      </c>
    </row>
    <row r="773" spans="1:14">
      <c r="A773" s="4">
        <v>40453</v>
      </c>
      <c r="B773" s="1">
        <v>0.9976038078703704</v>
      </c>
      <c r="C773" t="s">
        <v>28</v>
      </c>
      <c r="D773" s="2">
        <v>1.0000591391</v>
      </c>
      <c r="E773" s="3">
        <v>9070</v>
      </c>
      <c r="F773" s="3">
        <v>9069</v>
      </c>
      <c r="G773">
        <v>0.179455325</v>
      </c>
      <c r="H773">
        <v>1</v>
      </c>
      <c r="I773" s="2">
        <v>1</v>
      </c>
      <c r="J773" s="3">
        <v>79080610887</v>
      </c>
      <c r="K773" s="3">
        <v>289477708</v>
      </c>
      <c r="L773">
        <f t="shared" si="36"/>
        <v>0.53633249790073023</v>
      </c>
      <c r="M773">
        <f t="shared" si="37"/>
        <v>0</v>
      </c>
      <c r="N773">
        <f t="shared" si="38"/>
        <v>0</v>
      </c>
    </row>
    <row r="774" spans="1:14">
      <c r="A774" s="4">
        <v>40453</v>
      </c>
      <c r="B774" s="1">
        <v>0.9976038078703704</v>
      </c>
      <c r="C774" t="s">
        <v>28</v>
      </c>
      <c r="D774" s="2">
        <v>1.0000586950999999</v>
      </c>
      <c r="E774" s="3">
        <v>968</v>
      </c>
      <c r="F774" s="3">
        <v>968</v>
      </c>
      <c r="G774">
        <v>0.34764657170000002</v>
      </c>
      <c r="H774">
        <v>1</v>
      </c>
      <c r="I774" s="2">
        <v>1</v>
      </c>
      <c r="J774" s="3">
        <v>79080611844</v>
      </c>
      <c r="K774" s="3">
        <v>289478541</v>
      </c>
      <c r="L774">
        <f t="shared" si="36"/>
        <v>5.6816856799855486E-2</v>
      </c>
      <c r="M774">
        <f t="shared" si="37"/>
        <v>0</v>
      </c>
      <c r="N774">
        <f t="shared" si="38"/>
        <v>0</v>
      </c>
    </row>
    <row r="775" spans="1:14">
      <c r="A775" s="4">
        <v>40453</v>
      </c>
      <c r="B775" s="1">
        <v>0.99760383101851857</v>
      </c>
      <c r="C775" t="s">
        <v>28</v>
      </c>
      <c r="D775" s="2">
        <v>1.0000590385000001</v>
      </c>
      <c r="E775" s="3">
        <v>17522</v>
      </c>
      <c r="F775" s="3">
        <v>17521</v>
      </c>
      <c r="G775">
        <v>0.48681861910000002</v>
      </c>
      <c r="H775">
        <v>1</v>
      </c>
      <c r="I775" s="2">
        <v>1</v>
      </c>
      <c r="J775" s="3">
        <v>79080629456</v>
      </c>
      <c r="K775" s="3">
        <v>289496250</v>
      </c>
      <c r="L775">
        <f t="shared" si="36"/>
        <v>1.0344135585000913</v>
      </c>
      <c r="M775">
        <f t="shared" si="37"/>
        <v>0</v>
      </c>
      <c r="N775">
        <f t="shared" si="38"/>
        <v>0</v>
      </c>
    </row>
    <row r="776" spans="1:14">
      <c r="A776" s="4">
        <v>40453</v>
      </c>
      <c r="B776" s="1">
        <v>0.99760383101851857</v>
      </c>
      <c r="C776" t="s">
        <v>26</v>
      </c>
      <c r="D776" s="2">
        <v>1.0000587088999999</v>
      </c>
      <c r="E776" s="3">
        <v>1823</v>
      </c>
      <c r="F776" s="3">
        <v>1823</v>
      </c>
      <c r="G776">
        <v>0.74982476980000001</v>
      </c>
      <c r="H776">
        <v>1</v>
      </c>
      <c r="I776" s="2">
        <v>1</v>
      </c>
      <c r="J776" s="3">
        <v>79080631214</v>
      </c>
      <c r="K776" s="3">
        <v>289497916</v>
      </c>
      <c r="L776">
        <f t="shared" si="36"/>
        <v>0.10702632469997297</v>
      </c>
      <c r="M776">
        <f t="shared" si="37"/>
        <v>0</v>
      </c>
      <c r="N776">
        <f t="shared" si="38"/>
        <v>0</v>
      </c>
    </row>
    <row r="777" spans="1:14">
      <c r="A777" s="4">
        <v>40453</v>
      </c>
      <c r="B777" s="1">
        <v>0.99760383101851857</v>
      </c>
      <c r="C777" t="s">
        <v>26</v>
      </c>
      <c r="D777" s="2">
        <v>1.0000591523</v>
      </c>
      <c r="E777" s="3">
        <v>1551</v>
      </c>
      <c r="F777" s="3">
        <v>1550</v>
      </c>
      <c r="G777">
        <v>0.61122421549999995</v>
      </c>
      <c r="H777">
        <v>1</v>
      </c>
      <c r="I777" s="2">
        <v>1</v>
      </c>
      <c r="J777" s="3">
        <v>79080632757</v>
      </c>
      <c r="K777" s="3">
        <v>289499583</v>
      </c>
      <c r="L777">
        <f t="shared" si="36"/>
        <v>9.1686064999976224E-2</v>
      </c>
      <c r="M777">
        <f t="shared" si="37"/>
        <v>0</v>
      </c>
      <c r="N777">
        <f t="shared" si="38"/>
        <v>0</v>
      </c>
    </row>
    <row r="778" spans="1:14">
      <c r="A778" s="4">
        <v>40453</v>
      </c>
      <c r="B778" s="1">
        <v>0.99760384259259249</v>
      </c>
      <c r="C778" t="s">
        <v>27</v>
      </c>
      <c r="D778" s="2">
        <v>1.0000591905</v>
      </c>
      <c r="E778" s="3">
        <v>5772</v>
      </c>
      <c r="F778" s="3">
        <v>5771</v>
      </c>
      <c r="G778">
        <v>0.49400528890000001</v>
      </c>
      <c r="H778">
        <v>1</v>
      </c>
      <c r="I778" s="2">
        <v>1</v>
      </c>
      <c r="J778" s="3">
        <v>79080638579</v>
      </c>
      <c r="K778" s="3">
        <v>289505416</v>
      </c>
      <c r="L778">
        <f t="shared" si="36"/>
        <v>0.34158837550057797</v>
      </c>
      <c r="M778">
        <f t="shared" si="37"/>
        <v>0</v>
      </c>
      <c r="N778">
        <f t="shared" si="38"/>
        <v>0</v>
      </c>
    </row>
    <row r="779" spans="1:14">
      <c r="A779" s="4">
        <v>40453</v>
      </c>
      <c r="B779" s="1">
        <v>0.99760390046296299</v>
      </c>
      <c r="C779" t="s">
        <v>27</v>
      </c>
      <c r="D779" s="2">
        <v>1.0000592406</v>
      </c>
      <c r="E779" s="3">
        <v>50265</v>
      </c>
      <c r="F779" s="3">
        <v>50263</v>
      </c>
      <c r="G779">
        <v>0.6158839129</v>
      </c>
      <c r="H779">
        <v>1</v>
      </c>
      <c r="I779" s="2">
        <v>1</v>
      </c>
      <c r="J779" s="3">
        <v>79080688979</v>
      </c>
      <c r="K779" s="3">
        <v>289555833</v>
      </c>
      <c r="L779">
        <f t="shared" si="36"/>
        <v>2.977610277797794</v>
      </c>
      <c r="M779">
        <f t="shared" si="37"/>
        <v>0</v>
      </c>
      <c r="N779">
        <f t="shared" si="38"/>
        <v>0</v>
      </c>
    </row>
    <row r="780" spans="1:14">
      <c r="A780" s="4">
        <v>40453</v>
      </c>
      <c r="B780" s="1">
        <v>0.99760395833333337</v>
      </c>
      <c r="C780" t="s">
        <v>27</v>
      </c>
      <c r="D780" s="2">
        <v>1.0000592157999999</v>
      </c>
      <c r="E780" s="3">
        <v>49744</v>
      </c>
      <c r="F780" s="3">
        <v>49741</v>
      </c>
      <c r="G780">
        <v>0.13410350309999999</v>
      </c>
      <c r="H780">
        <v>1</v>
      </c>
      <c r="I780" s="2">
        <v>1</v>
      </c>
      <c r="J780" s="3">
        <v>79080738775</v>
      </c>
      <c r="K780" s="3">
        <v>289605625</v>
      </c>
      <c r="L780">
        <f t="shared" si="36"/>
        <v>2.9454531077935826</v>
      </c>
      <c r="M780">
        <f t="shared" si="37"/>
        <v>0</v>
      </c>
      <c r="N780">
        <f t="shared" si="38"/>
        <v>0</v>
      </c>
    </row>
    <row r="781" spans="1:14">
      <c r="A781" s="4">
        <v>40453</v>
      </c>
      <c r="B781" s="1">
        <v>0.99760401620370365</v>
      </c>
      <c r="C781" t="s">
        <v>27</v>
      </c>
      <c r="D781" s="2">
        <v>1.0000590944000001</v>
      </c>
      <c r="E781" s="3">
        <v>49866</v>
      </c>
      <c r="F781" s="3">
        <v>49864</v>
      </c>
      <c r="G781">
        <v>0.95609983430000001</v>
      </c>
      <c r="H781">
        <v>1</v>
      </c>
      <c r="I781" s="2">
        <v>1</v>
      </c>
      <c r="J781" s="3">
        <v>79080788389</v>
      </c>
      <c r="K781" s="3">
        <v>289655208</v>
      </c>
      <c r="L781">
        <f t="shared" si="36"/>
        <v>2.9466831616009586</v>
      </c>
      <c r="M781">
        <f t="shared" si="37"/>
        <v>0</v>
      </c>
      <c r="N781">
        <f t="shared" si="38"/>
        <v>0</v>
      </c>
    </row>
    <row r="782" spans="1:14">
      <c r="A782" s="4">
        <v>40453</v>
      </c>
      <c r="B782" s="1">
        <v>0.99760403935185182</v>
      </c>
      <c r="C782" t="s">
        <v>27</v>
      </c>
      <c r="D782" s="2">
        <v>1.0000585465</v>
      </c>
      <c r="E782" s="3">
        <v>20151</v>
      </c>
      <c r="F782" s="3">
        <v>20149</v>
      </c>
      <c r="G782">
        <v>0.48392197120000002</v>
      </c>
      <c r="H782">
        <v>1</v>
      </c>
      <c r="I782" s="2">
        <v>1</v>
      </c>
      <c r="J782" s="3">
        <v>79080808541</v>
      </c>
      <c r="K782" s="3">
        <v>289675208</v>
      </c>
      <c r="L782">
        <f t="shared" si="36"/>
        <v>1.1796534285022062</v>
      </c>
      <c r="M782">
        <f t="shared" si="37"/>
        <v>0</v>
      </c>
      <c r="N782">
        <f t="shared" si="38"/>
        <v>0</v>
      </c>
    </row>
    <row r="783" spans="1:14">
      <c r="A783" s="4">
        <v>40453</v>
      </c>
      <c r="B783" s="1">
        <v>0.99760406250000011</v>
      </c>
      <c r="C783" t="s">
        <v>27</v>
      </c>
      <c r="D783" s="2">
        <v>1.0000589070999999</v>
      </c>
      <c r="E783" s="3">
        <v>19909</v>
      </c>
      <c r="F783" s="3">
        <v>19908</v>
      </c>
      <c r="G783">
        <v>0.70852666720000002</v>
      </c>
      <c r="H783">
        <v>1</v>
      </c>
      <c r="I783" s="2">
        <v>1</v>
      </c>
      <c r="J783" s="3">
        <v>79080828439</v>
      </c>
      <c r="K783" s="3">
        <v>289695208</v>
      </c>
      <c r="L783">
        <f t="shared" si="36"/>
        <v>1.1727225467984681</v>
      </c>
      <c r="M783">
        <f t="shared" si="37"/>
        <v>0</v>
      </c>
      <c r="N783">
        <f t="shared" si="38"/>
        <v>0</v>
      </c>
    </row>
    <row r="784" spans="1:14">
      <c r="A784" s="4">
        <v>40453</v>
      </c>
      <c r="B784" s="1">
        <v>0.99760408564814818</v>
      </c>
      <c r="C784" t="s">
        <v>27</v>
      </c>
      <c r="D784" s="2">
        <v>1.0000591138999999</v>
      </c>
      <c r="E784" s="3">
        <v>19943</v>
      </c>
      <c r="F784" s="3">
        <v>19941</v>
      </c>
      <c r="G784">
        <v>0.60896873100000004</v>
      </c>
      <c r="H784">
        <v>1</v>
      </c>
      <c r="I784" s="2">
        <v>1</v>
      </c>
      <c r="J784" s="3">
        <v>79080848380</v>
      </c>
      <c r="K784" s="3">
        <v>289715208</v>
      </c>
      <c r="L784">
        <f t="shared" si="36"/>
        <v>1.1787902798969299</v>
      </c>
      <c r="M784">
        <f t="shared" si="37"/>
        <v>0</v>
      </c>
      <c r="N784">
        <f t="shared" si="38"/>
        <v>0</v>
      </c>
    </row>
    <row r="785" spans="1:14">
      <c r="A785" s="4">
        <v>40453</v>
      </c>
      <c r="B785" s="1">
        <v>0.99760410879629635</v>
      </c>
      <c r="C785" t="s">
        <v>27</v>
      </c>
      <c r="D785" s="2">
        <v>1.0000590596000001</v>
      </c>
      <c r="E785" s="3">
        <v>20019</v>
      </c>
      <c r="F785" s="3">
        <v>20017</v>
      </c>
      <c r="G785">
        <v>0.56807705389999996</v>
      </c>
      <c r="H785">
        <v>1</v>
      </c>
      <c r="I785" s="2">
        <v>1</v>
      </c>
      <c r="J785" s="3">
        <v>79080868394</v>
      </c>
      <c r="K785" s="3">
        <v>289735208</v>
      </c>
      <c r="L785">
        <f t="shared" si="36"/>
        <v>1.182196013200155</v>
      </c>
      <c r="M785">
        <f t="shared" si="37"/>
        <v>0</v>
      </c>
      <c r="N785">
        <f t="shared" si="38"/>
        <v>0</v>
      </c>
    </row>
    <row r="786" spans="1:14">
      <c r="A786" s="4">
        <v>40453</v>
      </c>
      <c r="B786" s="1">
        <v>0.99760412037037038</v>
      </c>
      <c r="C786" t="s">
        <v>28</v>
      </c>
      <c r="D786" s="2">
        <v>1.0000586873999999</v>
      </c>
      <c r="E786" s="3">
        <v>18341</v>
      </c>
      <c r="F786" s="3">
        <v>18339</v>
      </c>
      <c r="G786">
        <v>0.24378880489999999</v>
      </c>
      <c r="H786">
        <v>1</v>
      </c>
      <c r="I786" s="2">
        <v>1</v>
      </c>
      <c r="J786" s="3">
        <v>79080887039</v>
      </c>
      <c r="K786" s="3">
        <v>289753750</v>
      </c>
      <c r="L786">
        <f t="shared" si="36"/>
        <v>1.0762682286003837</v>
      </c>
      <c r="M786">
        <f t="shared" si="37"/>
        <v>0</v>
      </c>
      <c r="N786">
        <f t="shared" si="38"/>
        <v>0</v>
      </c>
    </row>
    <row r="787" spans="1:14">
      <c r="A787" s="4">
        <v>40453</v>
      </c>
      <c r="B787" s="1">
        <v>0.99760414351851845</v>
      </c>
      <c r="C787" t="s">
        <v>27</v>
      </c>
      <c r="D787" s="2">
        <v>1.0000585527000001</v>
      </c>
      <c r="E787" s="3">
        <v>11763</v>
      </c>
      <c r="F787" s="3">
        <v>11762</v>
      </c>
      <c r="G787">
        <v>0.20741779730000001</v>
      </c>
      <c r="H787">
        <v>1</v>
      </c>
      <c r="I787" s="2">
        <v>1</v>
      </c>
      <c r="J787" s="3">
        <v>79080898534</v>
      </c>
      <c r="K787" s="3">
        <v>289765208</v>
      </c>
      <c r="L787">
        <f t="shared" si="36"/>
        <v>0.68869685740173736</v>
      </c>
      <c r="M787">
        <f t="shared" si="37"/>
        <v>0</v>
      </c>
      <c r="N787">
        <f t="shared" si="38"/>
        <v>0</v>
      </c>
    </row>
    <row r="788" spans="1:14">
      <c r="A788" s="4">
        <v>40453</v>
      </c>
      <c r="B788" s="1">
        <v>0.99760415509259259</v>
      </c>
      <c r="C788" t="s">
        <v>28</v>
      </c>
      <c r="D788" s="2">
        <v>1.0000585968</v>
      </c>
      <c r="E788" s="3">
        <v>10957</v>
      </c>
      <c r="F788" s="3">
        <v>10957</v>
      </c>
      <c r="G788">
        <v>0.66196508330000003</v>
      </c>
      <c r="H788">
        <v>1</v>
      </c>
      <c r="I788" s="2">
        <v>1</v>
      </c>
      <c r="J788" s="3">
        <v>79080909563</v>
      </c>
      <c r="K788" s="3">
        <v>289776250</v>
      </c>
      <c r="L788">
        <f t="shared" si="36"/>
        <v>0.64204513759977999</v>
      </c>
      <c r="M788">
        <f t="shared" si="37"/>
        <v>0</v>
      </c>
      <c r="N788">
        <f t="shared" si="38"/>
        <v>0</v>
      </c>
    </row>
    <row r="789" spans="1:14">
      <c r="A789" s="4">
        <v>40453</v>
      </c>
      <c r="B789" s="1">
        <v>0.99760415509259259</v>
      </c>
      <c r="C789" t="s">
        <v>28</v>
      </c>
      <c r="D789" s="2">
        <v>1.0000588290000001</v>
      </c>
      <c r="E789" s="3">
        <v>1291</v>
      </c>
      <c r="F789" s="3">
        <v>1290</v>
      </c>
      <c r="G789">
        <v>0.55579550010000001</v>
      </c>
      <c r="H789">
        <v>1</v>
      </c>
      <c r="I789" s="2">
        <v>1</v>
      </c>
      <c r="J789" s="3">
        <v>79080910748</v>
      </c>
      <c r="K789" s="3">
        <v>289777500</v>
      </c>
      <c r="L789">
        <f t="shared" si="36"/>
        <v>7.5889410000172575E-2</v>
      </c>
      <c r="M789">
        <f t="shared" si="37"/>
        <v>0</v>
      </c>
      <c r="N789">
        <f t="shared" si="38"/>
        <v>0</v>
      </c>
    </row>
    <row r="790" spans="1:14">
      <c r="A790" s="4">
        <v>40453</v>
      </c>
      <c r="B790" s="1">
        <v>0.99760416666666663</v>
      </c>
      <c r="C790" t="s">
        <v>27</v>
      </c>
      <c r="D790" s="2">
        <v>1.0000587487000001</v>
      </c>
      <c r="E790" s="3">
        <v>7716</v>
      </c>
      <c r="F790" s="3">
        <v>7715</v>
      </c>
      <c r="G790">
        <v>1.7808044299999999E-2</v>
      </c>
      <c r="H790">
        <v>1</v>
      </c>
      <c r="I790" s="2">
        <v>1</v>
      </c>
      <c r="J790" s="3">
        <v>79080918478</v>
      </c>
      <c r="K790" s="3">
        <v>289785208</v>
      </c>
      <c r="L790">
        <f t="shared" si="36"/>
        <v>0.45324622050065955</v>
      </c>
      <c r="M790">
        <f t="shared" si="37"/>
        <v>0</v>
      </c>
      <c r="N790">
        <f t="shared" si="38"/>
        <v>0</v>
      </c>
    </row>
    <row r="791" spans="1:14">
      <c r="A791" s="4">
        <v>40453</v>
      </c>
      <c r="B791" s="1">
        <v>0.99760416666666663</v>
      </c>
      <c r="C791" t="s">
        <v>27</v>
      </c>
      <c r="D791" s="2">
        <v>1.0000588020000001</v>
      </c>
      <c r="E791" s="3">
        <v>1669</v>
      </c>
      <c r="F791" s="3">
        <v>1669</v>
      </c>
      <c r="G791">
        <v>0.4228396304</v>
      </c>
      <c r="H791">
        <v>1</v>
      </c>
      <c r="I791" s="2">
        <v>1</v>
      </c>
      <c r="J791" s="3">
        <v>79080920130</v>
      </c>
      <c r="K791" s="3">
        <v>289786875</v>
      </c>
      <c r="L791">
        <f t="shared" si="36"/>
        <v>9.8140538000052402E-2</v>
      </c>
      <c r="M791">
        <f t="shared" si="37"/>
        <v>0</v>
      </c>
      <c r="N791">
        <f t="shared" si="38"/>
        <v>0</v>
      </c>
    </row>
    <row r="792" spans="1:14">
      <c r="A792" s="4">
        <v>40453</v>
      </c>
      <c r="B792" s="1">
        <v>0.99760416666666663</v>
      </c>
      <c r="C792" t="s">
        <v>27</v>
      </c>
      <c r="D792" s="2">
        <v>1.0000590591</v>
      </c>
      <c r="E792" s="3">
        <v>1389</v>
      </c>
      <c r="F792" s="3">
        <v>1388</v>
      </c>
      <c r="G792">
        <v>0.16320009160000001</v>
      </c>
      <c r="H792">
        <v>1</v>
      </c>
      <c r="I792" s="2">
        <v>1</v>
      </c>
      <c r="J792" s="3">
        <v>79080921516</v>
      </c>
      <c r="K792" s="3">
        <v>289788333</v>
      </c>
      <c r="L792">
        <f t="shared" si="36"/>
        <v>8.1974030799983666E-2</v>
      </c>
      <c r="M792">
        <f t="shared" si="37"/>
        <v>0</v>
      </c>
      <c r="N792">
        <f t="shared" si="38"/>
        <v>0</v>
      </c>
    </row>
    <row r="793" spans="1:14">
      <c r="A793" s="4">
        <v>40453</v>
      </c>
      <c r="B793" s="1">
        <v>0.99760416666666663</v>
      </c>
      <c r="C793" t="s">
        <v>27</v>
      </c>
      <c r="D793" s="2">
        <v>1.0000588622</v>
      </c>
      <c r="E793" s="3">
        <v>1310</v>
      </c>
      <c r="F793" s="3">
        <v>1310</v>
      </c>
      <c r="G793">
        <v>0.25791398059999998</v>
      </c>
      <c r="H793">
        <v>1</v>
      </c>
      <c r="I793" s="2">
        <v>1</v>
      </c>
      <c r="J793" s="3">
        <v>79080922821</v>
      </c>
      <c r="K793" s="3">
        <v>289789583</v>
      </c>
      <c r="L793">
        <f t="shared" si="36"/>
        <v>7.7109481999968921E-2</v>
      </c>
      <c r="M793">
        <f t="shared" si="37"/>
        <v>0</v>
      </c>
      <c r="N793">
        <f t="shared" si="38"/>
        <v>0</v>
      </c>
    </row>
    <row r="794" spans="1:14">
      <c r="A794" s="4">
        <v>40453</v>
      </c>
      <c r="B794" s="1">
        <v>0.99760416666666663</v>
      </c>
      <c r="C794" t="s">
        <v>27</v>
      </c>
      <c r="D794" s="2">
        <v>1.0000587009999999</v>
      </c>
      <c r="E794" s="3">
        <v>1294</v>
      </c>
      <c r="F794" s="3">
        <v>1294</v>
      </c>
      <c r="G794">
        <v>0.84931787660000002</v>
      </c>
      <c r="H794">
        <v>1</v>
      </c>
      <c r="I794" s="2">
        <v>1</v>
      </c>
      <c r="J794" s="3">
        <v>79080924116</v>
      </c>
      <c r="K794" s="3">
        <v>289790833</v>
      </c>
      <c r="L794">
        <f t="shared" si="36"/>
        <v>7.5959093999927063E-2</v>
      </c>
      <c r="M794">
        <f t="shared" si="37"/>
        <v>0</v>
      </c>
      <c r="N794">
        <f t="shared" si="38"/>
        <v>0</v>
      </c>
    </row>
    <row r="795" spans="1:14">
      <c r="A795" s="4">
        <v>40453</v>
      </c>
      <c r="B795" s="1">
        <v>0.99760416666666663</v>
      </c>
      <c r="C795" t="s">
        <v>27</v>
      </c>
      <c r="D795" s="2">
        <v>1.0000585578000001</v>
      </c>
      <c r="E795" s="3">
        <v>1292</v>
      </c>
      <c r="F795" s="3">
        <v>1291</v>
      </c>
      <c r="G795">
        <v>0.82997627559999998</v>
      </c>
      <c r="H795">
        <v>1</v>
      </c>
      <c r="I795" s="2">
        <v>1</v>
      </c>
      <c r="J795" s="3">
        <v>79080925406</v>
      </c>
      <c r="K795" s="3">
        <v>289792083</v>
      </c>
      <c r="L795">
        <f t="shared" si="36"/>
        <v>7.5598119800133645E-2</v>
      </c>
      <c r="M795">
        <f t="shared" si="37"/>
        <v>0</v>
      </c>
      <c r="N795">
        <f t="shared" si="38"/>
        <v>0</v>
      </c>
    </row>
    <row r="796" spans="1:14">
      <c r="A796" s="4">
        <v>40453</v>
      </c>
      <c r="B796" s="1">
        <v>0.99760416666666663</v>
      </c>
      <c r="C796" t="s">
        <v>27</v>
      </c>
      <c r="D796" s="2">
        <v>1.0000586719</v>
      </c>
      <c r="E796" s="3">
        <v>1217</v>
      </c>
      <c r="F796" s="3">
        <v>1217</v>
      </c>
      <c r="G796">
        <v>0.86709965209999995</v>
      </c>
      <c r="H796">
        <v>1</v>
      </c>
      <c r="I796" s="2">
        <v>1</v>
      </c>
      <c r="J796" s="3">
        <v>79080926624</v>
      </c>
      <c r="K796" s="3">
        <v>289793333</v>
      </c>
      <c r="L796">
        <f t="shared" si="36"/>
        <v>7.1403702299903671E-2</v>
      </c>
      <c r="M796">
        <f t="shared" si="37"/>
        <v>0</v>
      </c>
      <c r="N796">
        <f t="shared" si="38"/>
        <v>0</v>
      </c>
    </row>
    <row r="797" spans="1:14">
      <c r="A797" s="4">
        <v>40453</v>
      </c>
      <c r="B797" s="1">
        <v>0.99760424768518519</v>
      </c>
      <c r="C797" t="s">
        <v>28</v>
      </c>
      <c r="D797" s="2">
        <v>1.0000590945000001</v>
      </c>
      <c r="E797" s="3">
        <v>46891</v>
      </c>
      <c r="F797" s="3">
        <v>46888</v>
      </c>
      <c r="G797">
        <v>0.1133128498</v>
      </c>
      <c r="H797">
        <v>1</v>
      </c>
      <c r="I797" s="2">
        <v>1</v>
      </c>
      <c r="J797" s="3">
        <v>79080973795</v>
      </c>
      <c r="K797" s="3">
        <v>289840625</v>
      </c>
      <c r="L797">
        <f t="shared" si="36"/>
        <v>2.7708229160052724</v>
      </c>
      <c r="M797">
        <f t="shared" si="37"/>
        <v>0</v>
      </c>
      <c r="N797">
        <f t="shared" si="38"/>
        <v>0</v>
      </c>
    </row>
    <row r="798" spans="1:14">
      <c r="A798" s="4">
        <v>40453</v>
      </c>
      <c r="B798" s="1">
        <v>0.99760424768518519</v>
      </c>
      <c r="C798" t="s">
        <v>29</v>
      </c>
      <c r="D798" s="2">
        <v>1.0000587359999999</v>
      </c>
      <c r="E798" s="3">
        <v>21997</v>
      </c>
      <c r="F798" s="3">
        <v>21996</v>
      </c>
      <c r="G798">
        <v>0.6930916104</v>
      </c>
      <c r="H798">
        <v>1</v>
      </c>
      <c r="I798" s="2">
        <v>1</v>
      </c>
      <c r="J798" s="3">
        <v>79080995769</v>
      </c>
      <c r="K798" s="3">
        <v>289862500</v>
      </c>
      <c r="L798">
        <f t="shared" si="36"/>
        <v>1.2919570559970452</v>
      </c>
      <c r="M798">
        <f t="shared" si="37"/>
        <v>0</v>
      </c>
      <c r="N798">
        <f t="shared" si="38"/>
        <v>0</v>
      </c>
    </row>
    <row r="799" spans="1:14">
      <c r="A799" s="4">
        <v>40453</v>
      </c>
      <c r="B799" s="1">
        <v>0.99760424768518519</v>
      </c>
      <c r="C799" t="s">
        <v>27</v>
      </c>
      <c r="D799" s="2">
        <v>1.0000591218999999</v>
      </c>
      <c r="E799" s="3">
        <v>1190</v>
      </c>
      <c r="F799" s="3">
        <v>1189</v>
      </c>
      <c r="G799">
        <v>0.65208222339999999</v>
      </c>
      <c r="H799">
        <v>1</v>
      </c>
      <c r="I799" s="2">
        <v>1</v>
      </c>
      <c r="J799" s="3">
        <v>79080996702</v>
      </c>
      <c r="K799" s="3">
        <v>289863541</v>
      </c>
      <c r="L799">
        <f t="shared" si="36"/>
        <v>7.0295939099878524E-2</v>
      </c>
      <c r="M799">
        <f t="shared" si="37"/>
        <v>0</v>
      </c>
      <c r="N799">
        <f t="shared" si="38"/>
        <v>0</v>
      </c>
    </row>
    <row r="800" spans="1:14">
      <c r="A800" s="4">
        <v>40453</v>
      </c>
      <c r="B800" s="1">
        <v>0.99760425925925933</v>
      </c>
      <c r="C800" t="s">
        <v>25</v>
      </c>
      <c r="D800" s="2">
        <v>1.0000588071000001</v>
      </c>
      <c r="E800" s="3">
        <v>1135</v>
      </c>
      <c r="F800" s="3">
        <v>1134</v>
      </c>
      <c r="G800">
        <v>0.5245254654</v>
      </c>
      <c r="H800">
        <v>1</v>
      </c>
      <c r="I800" s="2">
        <v>1</v>
      </c>
      <c r="J800" s="3">
        <v>79080997832</v>
      </c>
      <c r="K800" s="3">
        <v>289864583</v>
      </c>
      <c r="L800">
        <f t="shared" si="36"/>
        <v>6.6687251400026071E-2</v>
      </c>
      <c r="M800">
        <f t="shared" si="37"/>
        <v>0</v>
      </c>
      <c r="N800">
        <f t="shared" si="38"/>
        <v>0</v>
      </c>
    </row>
    <row r="801" spans="1:14">
      <c r="A801" s="4">
        <v>40453</v>
      </c>
      <c r="B801" s="1">
        <v>0.99760425925925933</v>
      </c>
      <c r="C801" t="s">
        <v>25</v>
      </c>
      <c r="D801" s="2">
        <v>1.0000592201</v>
      </c>
      <c r="E801" s="3">
        <v>7204</v>
      </c>
      <c r="F801" s="3">
        <v>7203</v>
      </c>
      <c r="G801">
        <v>0.15146288459999999</v>
      </c>
      <c r="H801">
        <v>1</v>
      </c>
      <c r="I801" s="2">
        <v>1</v>
      </c>
      <c r="J801" s="3">
        <v>79081005216</v>
      </c>
      <c r="K801" s="3">
        <v>289872083</v>
      </c>
      <c r="L801">
        <f t="shared" si="36"/>
        <v>0.42656238030031091</v>
      </c>
      <c r="M801">
        <f t="shared" si="37"/>
        <v>0</v>
      </c>
      <c r="N801">
        <f t="shared" si="38"/>
        <v>0</v>
      </c>
    </row>
    <row r="802" spans="1:14">
      <c r="A802" s="4">
        <v>40453</v>
      </c>
      <c r="B802" s="1">
        <v>0.99760425925925933</v>
      </c>
      <c r="C802" t="s">
        <v>25</v>
      </c>
      <c r="D802" s="2">
        <v>1.0000591126</v>
      </c>
      <c r="E802" s="3">
        <v>1454</v>
      </c>
      <c r="F802" s="3">
        <v>1453</v>
      </c>
      <c r="G802">
        <v>5.8245377600000002E-2</v>
      </c>
      <c r="H802">
        <v>1</v>
      </c>
      <c r="I802" s="2">
        <v>1</v>
      </c>
      <c r="J802" s="3">
        <v>79081006496</v>
      </c>
      <c r="K802" s="3">
        <v>289873333</v>
      </c>
      <c r="L802">
        <f t="shared" si="36"/>
        <v>8.5890607800138241E-2</v>
      </c>
      <c r="M802">
        <f t="shared" si="37"/>
        <v>0</v>
      </c>
      <c r="N802">
        <f t="shared" si="38"/>
        <v>0</v>
      </c>
    </row>
    <row r="803" spans="1:14">
      <c r="A803" s="4">
        <v>40453</v>
      </c>
      <c r="B803" s="1">
        <v>0.99760425925925933</v>
      </c>
      <c r="C803" t="s">
        <v>28</v>
      </c>
      <c r="D803" s="2">
        <v>1.0000585977000001</v>
      </c>
      <c r="E803" s="3">
        <v>1184</v>
      </c>
      <c r="F803" s="3">
        <v>1184</v>
      </c>
      <c r="G803">
        <v>0.85530222020000002</v>
      </c>
      <c r="H803">
        <v>1</v>
      </c>
      <c r="I803" s="2">
        <v>1</v>
      </c>
      <c r="J803" s="3">
        <v>79081007682</v>
      </c>
      <c r="K803" s="3">
        <v>289874375</v>
      </c>
      <c r="L803">
        <f t="shared" si="36"/>
        <v>6.9379676800053858E-2</v>
      </c>
      <c r="M803">
        <f t="shared" si="37"/>
        <v>0</v>
      </c>
      <c r="N803">
        <f t="shared" si="38"/>
        <v>0</v>
      </c>
    </row>
    <row r="804" spans="1:14">
      <c r="A804" s="4">
        <v>40453</v>
      </c>
      <c r="B804" s="1">
        <v>0.99760427083333336</v>
      </c>
      <c r="C804" t="s">
        <v>26</v>
      </c>
      <c r="D804" s="2">
        <v>1.0000586359999999</v>
      </c>
      <c r="E804" s="3">
        <v>4897</v>
      </c>
      <c r="F804" s="3">
        <v>4896</v>
      </c>
      <c r="G804">
        <v>0.67357717269999995</v>
      </c>
      <c r="H804">
        <v>1</v>
      </c>
      <c r="I804" s="2">
        <v>1</v>
      </c>
      <c r="J804" s="3">
        <v>79081012671</v>
      </c>
      <c r="K804" s="3">
        <v>289879375</v>
      </c>
      <c r="L804">
        <f t="shared" si="36"/>
        <v>0.2870818559995314</v>
      </c>
      <c r="M804">
        <f t="shared" si="37"/>
        <v>0</v>
      </c>
      <c r="N804">
        <f t="shared" si="38"/>
        <v>0</v>
      </c>
    </row>
    <row r="805" spans="1:14">
      <c r="A805" s="4">
        <v>40453</v>
      </c>
      <c r="B805" s="1">
        <v>0.99760427083333336</v>
      </c>
      <c r="C805" t="s">
        <v>26</v>
      </c>
      <c r="D805" s="2">
        <v>1.0000586321</v>
      </c>
      <c r="E805" s="3">
        <v>1759</v>
      </c>
      <c r="F805" s="3">
        <v>1758</v>
      </c>
      <c r="G805">
        <v>0.425381707</v>
      </c>
      <c r="H805">
        <v>1</v>
      </c>
      <c r="I805" s="2">
        <v>1</v>
      </c>
      <c r="J805" s="3">
        <v>79081014338</v>
      </c>
      <c r="K805" s="3">
        <v>289881041</v>
      </c>
      <c r="L805">
        <f t="shared" si="36"/>
        <v>0.1030752317999486</v>
      </c>
      <c r="M805">
        <f t="shared" si="37"/>
        <v>0</v>
      </c>
      <c r="N805">
        <f t="shared" si="38"/>
        <v>0</v>
      </c>
    </row>
    <row r="806" spans="1:14">
      <c r="A806" s="4">
        <v>40453</v>
      </c>
      <c r="B806" s="1">
        <v>0.99760430555555557</v>
      </c>
      <c r="C806" t="s">
        <v>27</v>
      </c>
      <c r="D806" s="2">
        <v>1.0000588878000001</v>
      </c>
      <c r="E806" s="3">
        <v>24280</v>
      </c>
      <c r="F806" s="3">
        <v>24278</v>
      </c>
      <c r="G806">
        <v>0.20952116139999999</v>
      </c>
      <c r="H806">
        <v>1</v>
      </c>
      <c r="I806" s="2">
        <v>1</v>
      </c>
      <c r="J806" s="3">
        <v>79081038849</v>
      </c>
      <c r="K806" s="3">
        <v>289905625</v>
      </c>
      <c r="L806">
        <f t="shared" si="36"/>
        <v>1.429678008400515</v>
      </c>
      <c r="M806">
        <f t="shared" si="37"/>
        <v>0</v>
      </c>
      <c r="N806">
        <f t="shared" si="38"/>
        <v>0</v>
      </c>
    </row>
    <row r="807" spans="1:14">
      <c r="A807" s="4">
        <v>40453</v>
      </c>
      <c r="B807" s="1">
        <v>0.99760436342592584</v>
      </c>
      <c r="C807" t="s">
        <v>27</v>
      </c>
      <c r="D807" s="2">
        <v>1.0000591417</v>
      </c>
      <c r="E807" s="3">
        <v>49890</v>
      </c>
      <c r="F807" s="3">
        <v>49888</v>
      </c>
      <c r="G807">
        <v>0.83083449490000005</v>
      </c>
      <c r="H807">
        <v>1</v>
      </c>
      <c r="I807" s="2">
        <v>1</v>
      </c>
      <c r="J807" s="3">
        <v>79081088775</v>
      </c>
      <c r="K807" s="3">
        <v>289955625</v>
      </c>
      <c r="L807">
        <f t="shared" si="36"/>
        <v>2.9504611295997165</v>
      </c>
      <c r="M807">
        <f t="shared" si="37"/>
        <v>0</v>
      </c>
      <c r="N807">
        <f t="shared" si="38"/>
        <v>0</v>
      </c>
    </row>
    <row r="808" spans="1:14">
      <c r="A808" s="4">
        <v>40453</v>
      </c>
      <c r="B808" s="1">
        <v>0.99760442129629634</v>
      </c>
      <c r="C808" t="s">
        <v>27</v>
      </c>
      <c r="D808" s="2">
        <v>1.0000591776000001</v>
      </c>
      <c r="E808" s="3">
        <v>50033</v>
      </c>
      <c r="F808" s="3">
        <v>50030</v>
      </c>
      <c r="G808">
        <v>0.38442169320000003</v>
      </c>
      <c r="H808">
        <v>1</v>
      </c>
      <c r="I808" s="2">
        <v>1</v>
      </c>
      <c r="J808" s="3">
        <v>79081138762</v>
      </c>
      <c r="K808" s="3">
        <v>290005625</v>
      </c>
      <c r="L808">
        <f t="shared" si="36"/>
        <v>2.9606553280027583</v>
      </c>
      <c r="M808">
        <f t="shared" si="37"/>
        <v>0</v>
      </c>
      <c r="N808">
        <f t="shared" si="38"/>
        <v>0</v>
      </c>
    </row>
    <row r="809" spans="1:14">
      <c r="A809" s="4">
        <v>40453</v>
      </c>
      <c r="B809" s="1">
        <v>0.99760447916666672</v>
      </c>
      <c r="C809" t="s">
        <v>27</v>
      </c>
      <c r="D809" s="2">
        <v>1.0000586492000001</v>
      </c>
      <c r="E809" s="3">
        <v>49933</v>
      </c>
      <c r="F809" s="3">
        <v>49931</v>
      </c>
      <c r="G809">
        <v>0.50478570349999996</v>
      </c>
      <c r="H809">
        <v>1</v>
      </c>
      <c r="I809" s="2">
        <v>1</v>
      </c>
      <c r="J809" s="3">
        <v>79081188490</v>
      </c>
      <c r="K809" s="3">
        <v>290055208</v>
      </c>
      <c r="L809">
        <f t="shared" si="36"/>
        <v>2.9284132052052882</v>
      </c>
      <c r="M809">
        <f t="shared" si="37"/>
        <v>0</v>
      </c>
      <c r="N809">
        <f t="shared" si="38"/>
        <v>0</v>
      </c>
    </row>
    <row r="810" spans="1:14">
      <c r="A810" s="4">
        <v>40453</v>
      </c>
      <c r="B810" s="1">
        <v>0.9976045023148149</v>
      </c>
      <c r="C810" t="s">
        <v>27</v>
      </c>
      <c r="D810" s="2">
        <v>1.0000587093</v>
      </c>
      <c r="E810" s="3">
        <v>20014</v>
      </c>
      <c r="F810" s="3">
        <v>20012</v>
      </c>
      <c r="G810">
        <v>0.40570645220000001</v>
      </c>
      <c r="H810">
        <v>1</v>
      </c>
      <c r="I810" s="2">
        <v>1</v>
      </c>
      <c r="J810" s="3">
        <v>79081208472</v>
      </c>
      <c r="K810" s="3">
        <v>290075208</v>
      </c>
      <c r="L810">
        <f t="shared" si="36"/>
        <v>1.1748905116000969</v>
      </c>
      <c r="M810">
        <f t="shared" si="37"/>
        <v>0</v>
      </c>
      <c r="N810">
        <f t="shared" si="38"/>
        <v>0</v>
      </c>
    </row>
    <row r="811" spans="1:14">
      <c r="A811" s="4">
        <v>40453</v>
      </c>
      <c r="B811" s="1">
        <v>0.99760452546296297</v>
      </c>
      <c r="C811" t="s">
        <v>27</v>
      </c>
      <c r="D811" s="2">
        <v>1.0000589907999999</v>
      </c>
      <c r="E811" s="3">
        <v>19920</v>
      </c>
      <c r="F811" s="3">
        <v>19919</v>
      </c>
      <c r="G811">
        <v>0.78451113589999999</v>
      </c>
      <c r="H811">
        <v>1</v>
      </c>
      <c r="I811" s="2">
        <v>1</v>
      </c>
      <c r="J811" s="3">
        <v>79081228392</v>
      </c>
      <c r="K811" s="3">
        <v>290095208</v>
      </c>
      <c r="L811">
        <f t="shared" si="36"/>
        <v>1.1750377451971872</v>
      </c>
      <c r="M811">
        <f t="shared" si="37"/>
        <v>0</v>
      </c>
      <c r="N811">
        <f t="shared" si="38"/>
        <v>0</v>
      </c>
    </row>
    <row r="812" spans="1:14">
      <c r="A812" s="4">
        <v>40453</v>
      </c>
      <c r="B812" s="1">
        <v>0.99760454861111114</v>
      </c>
      <c r="C812" t="s">
        <v>27</v>
      </c>
      <c r="D812" s="2">
        <v>1.0000589290999999</v>
      </c>
      <c r="E812" s="3">
        <v>21440</v>
      </c>
      <c r="F812" s="3">
        <v>21438</v>
      </c>
      <c r="G812">
        <v>1.49662066E-2</v>
      </c>
      <c r="H812">
        <v>1</v>
      </c>
      <c r="I812" s="2">
        <v>1</v>
      </c>
      <c r="J812" s="3">
        <v>79081249866</v>
      </c>
      <c r="K812" s="3">
        <v>290116666</v>
      </c>
      <c r="L812">
        <f t="shared" si="36"/>
        <v>1.2633220457973948</v>
      </c>
      <c r="M812">
        <f t="shared" si="37"/>
        <v>0</v>
      </c>
      <c r="N812">
        <f t="shared" si="38"/>
        <v>0</v>
      </c>
    </row>
    <row r="813" spans="1:14">
      <c r="A813" s="4">
        <v>40453</v>
      </c>
      <c r="B813" s="1">
        <v>0.99760457175925932</v>
      </c>
      <c r="C813" t="s">
        <v>27</v>
      </c>
      <c r="D813" s="2">
        <v>1.0000588574</v>
      </c>
      <c r="E813" s="3">
        <v>18687</v>
      </c>
      <c r="F813" s="3">
        <v>18686</v>
      </c>
      <c r="G813">
        <v>9.9790172699999999E-2</v>
      </c>
      <c r="H813">
        <v>1</v>
      </c>
      <c r="I813" s="2">
        <v>1</v>
      </c>
      <c r="J813" s="3">
        <v>79081268635</v>
      </c>
      <c r="K813" s="3">
        <v>290135416</v>
      </c>
      <c r="L813">
        <f t="shared" si="36"/>
        <v>1.0998093763992074</v>
      </c>
      <c r="M813">
        <f t="shared" si="37"/>
        <v>0</v>
      </c>
      <c r="N813">
        <f t="shared" si="38"/>
        <v>0</v>
      </c>
    </row>
    <row r="814" spans="1:14">
      <c r="A814" s="4">
        <v>40453</v>
      </c>
      <c r="B814" s="1">
        <v>0.99760460648148142</v>
      </c>
      <c r="C814" t="s">
        <v>27</v>
      </c>
      <c r="D814" s="2">
        <v>1.0000592509999999</v>
      </c>
      <c r="E814" s="3">
        <v>29936</v>
      </c>
      <c r="F814" s="3">
        <v>29935</v>
      </c>
      <c r="G814">
        <v>0.87385447510000003</v>
      </c>
      <c r="H814">
        <v>1</v>
      </c>
      <c r="I814" s="2">
        <v>1</v>
      </c>
      <c r="J814" s="3">
        <v>79081298523</v>
      </c>
      <c r="K814" s="3">
        <v>290165416</v>
      </c>
      <c r="L814">
        <f t="shared" si="36"/>
        <v>1.7736786849964119</v>
      </c>
      <c r="M814">
        <f t="shared" si="37"/>
        <v>0</v>
      </c>
      <c r="N814">
        <f t="shared" si="38"/>
        <v>0</v>
      </c>
    </row>
    <row r="815" spans="1:14">
      <c r="A815" s="4">
        <v>40453</v>
      </c>
      <c r="B815" s="1">
        <v>0.99760462962962959</v>
      </c>
      <c r="C815" t="s">
        <v>27</v>
      </c>
      <c r="D815" s="2">
        <v>1.0000587041</v>
      </c>
      <c r="E815" s="3">
        <v>19962</v>
      </c>
      <c r="F815" s="3">
        <v>19960</v>
      </c>
      <c r="G815">
        <v>0.2071691621</v>
      </c>
      <c r="H815">
        <v>1</v>
      </c>
      <c r="I815" s="2">
        <v>1</v>
      </c>
      <c r="J815" s="3">
        <v>79081318467</v>
      </c>
      <c r="K815" s="3">
        <v>290185208</v>
      </c>
      <c r="L815">
        <f t="shared" si="36"/>
        <v>1.1717338359994756</v>
      </c>
      <c r="M815">
        <f t="shared" si="37"/>
        <v>0</v>
      </c>
      <c r="N815">
        <f t="shared" si="38"/>
        <v>0</v>
      </c>
    </row>
    <row r="816" spans="1:14">
      <c r="A816" s="4">
        <v>40453</v>
      </c>
      <c r="B816" s="1">
        <v>0.99760462962962959</v>
      </c>
      <c r="C816" t="s">
        <v>27</v>
      </c>
      <c r="D816" s="2">
        <v>1.0000585681</v>
      </c>
      <c r="E816" s="3">
        <v>1556</v>
      </c>
      <c r="F816" s="3">
        <v>1556</v>
      </c>
      <c r="G816">
        <v>0.52674270980000004</v>
      </c>
      <c r="H816">
        <v>1</v>
      </c>
      <c r="I816" s="2">
        <v>1</v>
      </c>
      <c r="J816" s="3">
        <v>79081319963</v>
      </c>
      <c r="K816" s="3">
        <v>290186666</v>
      </c>
      <c r="L816">
        <f t="shared" si="36"/>
        <v>9.113196359999165E-2</v>
      </c>
      <c r="M816">
        <f t="shared" si="37"/>
        <v>0</v>
      </c>
      <c r="N816">
        <f t="shared" si="38"/>
        <v>0</v>
      </c>
    </row>
    <row r="817" spans="1:14">
      <c r="A817" s="4">
        <v>40453</v>
      </c>
      <c r="B817" s="1">
        <v>0.99760462962962959</v>
      </c>
      <c r="C817" t="s">
        <v>27</v>
      </c>
      <c r="D817" s="2">
        <v>1.0000590711999999</v>
      </c>
      <c r="E817" s="3">
        <v>1323</v>
      </c>
      <c r="F817" s="3">
        <v>1322</v>
      </c>
      <c r="G817">
        <v>0.4481036719</v>
      </c>
      <c r="H817">
        <v>1</v>
      </c>
      <c r="I817" s="2">
        <v>1</v>
      </c>
      <c r="J817" s="3">
        <v>79081321281</v>
      </c>
      <c r="K817" s="3">
        <v>290188125</v>
      </c>
      <c r="L817">
        <f t="shared" si="36"/>
        <v>7.8092126399951667E-2</v>
      </c>
      <c r="M817">
        <f t="shared" si="37"/>
        <v>0</v>
      </c>
      <c r="N817">
        <f t="shared" si="38"/>
        <v>0</v>
      </c>
    </row>
    <row r="818" spans="1:14">
      <c r="A818" s="4">
        <v>40453</v>
      </c>
      <c r="B818" s="1">
        <v>0.99760462962962959</v>
      </c>
      <c r="C818" t="s">
        <v>27</v>
      </c>
      <c r="D818" s="2">
        <v>1.0000588960000001</v>
      </c>
      <c r="E818" s="3">
        <v>1301</v>
      </c>
      <c r="F818" s="3">
        <v>1300</v>
      </c>
      <c r="G818">
        <v>9.6081752300000003E-2</v>
      </c>
      <c r="H818">
        <v>1</v>
      </c>
      <c r="I818" s="2">
        <v>1</v>
      </c>
      <c r="J818" s="3">
        <v>79081322580</v>
      </c>
      <c r="K818" s="3">
        <v>290189375</v>
      </c>
      <c r="L818">
        <f t="shared" si="36"/>
        <v>7.6564800000141986E-2</v>
      </c>
      <c r="M818">
        <f t="shared" si="37"/>
        <v>0</v>
      </c>
      <c r="N818">
        <f t="shared" si="38"/>
        <v>0</v>
      </c>
    </row>
    <row r="819" spans="1:14">
      <c r="A819" s="4">
        <v>40453</v>
      </c>
      <c r="B819" s="1">
        <v>0.99760462962962959</v>
      </c>
      <c r="C819" t="s">
        <v>27</v>
      </c>
      <c r="D819" s="2">
        <v>1.0000587064999999</v>
      </c>
      <c r="E819" s="3">
        <v>1304</v>
      </c>
      <c r="F819" s="3">
        <v>1303</v>
      </c>
      <c r="G819">
        <v>4.1903559100000001E-2</v>
      </c>
      <c r="H819">
        <v>1</v>
      </c>
      <c r="I819" s="2">
        <v>1</v>
      </c>
      <c r="J819" s="3">
        <v>79081323883</v>
      </c>
      <c r="K819" s="3">
        <v>290190625</v>
      </c>
      <c r="L819">
        <f t="shared" si="36"/>
        <v>7.6494569500027865E-2</v>
      </c>
      <c r="M819">
        <f t="shared" si="37"/>
        <v>0</v>
      </c>
      <c r="N819">
        <f t="shared" si="38"/>
        <v>0</v>
      </c>
    </row>
    <row r="820" spans="1:14">
      <c r="A820" s="4">
        <v>40453</v>
      </c>
      <c r="B820" s="1">
        <v>0.99760462962962959</v>
      </c>
      <c r="C820" t="s">
        <v>27</v>
      </c>
      <c r="D820" s="2">
        <v>1.0000592525000001</v>
      </c>
      <c r="E820" s="3">
        <v>1305</v>
      </c>
      <c r="F820" s="3">
        <v>1305</v>
      </c>
      <c r="G820">
        <v>0.28646714239999999</v>
      </c>
      <c r="H820">
        <v>1</v>
      </c>
      <c r="I820" s="2">
        <v>1</v>
      </c>
      <c r="J820" s="3">
        <v>79081325188</v>
      </c>
      <c r="K820" s="3">
        <v>290192083</v>
      </c>
      <c r="L820">
        <f t="shared" si="36"/>
        <v>7.732451250012673E-2</v>
      </c>
      <c r="M820">
        <f t="shared" si="37"/>
        <v>0</v>
      </c>
      <c r="N820">
        <f t="shared" si="38"/>
        <v>0</v>
      </c>
    </row>
    <row r="821" spans="1:14">
      <c r="A821" s="4">
        <v>40453</v>
      </c>
      <c r="B821" s="1">
        <v>0.99760462962962959</v>
      </c>
      <c r="C821" t="s">
        <v>27</v>
      </c>
      <c r="D821" s="2">
        <v>1.0000586274000001</v>
      </c>
      <c r="E821" s="3">
        <v>1213</v>
      </c>
      <c r="F821" s="3">
        <v>1213</v>
      </c>
      <c r="G821">
        <v>0.437313756</v>
      </c>
      <c r="H821">
        <v>1</v>
      </c>
      <c r="I821" s="2">
        <v>1</v>
      </c>
      <c r="J821" s="3">
        <v>79081326405</v>
      </c>
      <c r="K821" s="3">
        <v>290193125</v>
      </c>
      <c r="L821">
        <f t="shared" si="36"/>
        <v>7.1115036200126269E-2</v>
      </c>
      <c r="M821">
        <f t="shared" si="37"/>
        <v>0</v>
      </c>
      <c r="N821">
        <f t="shared" si="38"/>
        <v>0</v>
      </c>
    </row>
    <row r="822" spans="1:14">
      <c r="A822" s="4">
        <v>40453</v>
      </c>
      <c r="B822" s="1">
        <v>0.99760471064814815</v>
      </c>
      <c r="C822" t="s">
        <v>29</v>
      </c>
      <c r="D822" s="2">
        <v>1.0000587211</v>
      </c>
      <c r="E822" s="3">
        <v>63672</v>
      </c>
      <c r="F822" s="3">
        <v>63668</v>
      </c>
      <c r="G822">
        <v>1.26510467E-2</v>
      </c>
      <c r="H822">
        <v>1</v>
      </c>
      <c r="I822" s="2">
        <v>1</v>
      </c>
      <c r="J822" s="3">
        <v>79081390333</v>
      </c>
      <c r="K822" s="3">
        <v>290257083</v>
      </c>
      <c r="L822">
        <f t="shared" si="36"/>
        <v>3.7386549948059837</v>
      </c>
      <c r="M822">
        <f t="shared" si="37"/>
        <v>0</v>
      </c>
      <c r="N822">
        <f t="shared" si="38"/>
        <v>0</v>
      </c>
    </row>
    <row r="823" spans="1:14">
      <c r="A823" s="4">
        <v>40453</v>
      </c>
      <c r="B823" s="1">
        <v>0.99760471064814815</v>
      </c>
      <c r="C823" t="s">
        <v>27</v>
      </c>
      <c r="D823" s="2">
        <v>1.0000587457000001</v>
      </c>
      <c r="E823" s="3">
        <v>2316</v>
      </c>
      <c r="F823" s="3">
        <v>2316</v>
      </c>
      <c r="G823">
        <v>0.5628145095</v>
      </c>
      <c r="H823">
        <v>1</v>
      </c>
      <c r="I823" s="2">
        <v>1</v>
      </c>
      <c r="J823" s="3">
        <v>79081392409</v>
      </c>
      <c r="K823" s="3">
        <v>290259166</v>
      </c>
      <c r="L823">
        <f t="shared" si="36"/>
        <v>0.13605504120005207</v>
      </c>
      <c r="M823">
        <f t="shared" si="37"/>
        <v>0</v>
      </c>
      <c r="N823">
        <f t="shared" si="38"/>
        <v>0</v>
      </c>
    </row>
    <row r="824" spans="1:14">
      <c r="A824" s="4">
        <v>40453</v>
      </c>
      <c r="B824" s="1">
        <v>0.99760471064814815</v>
      </c>
      <c r="C824" t="s">
        <v>25</v>
      </c>
      <c r="D824" s="2">
        <v>1.000058699</v>
      </c>
      <c r="E824" s="3">
        <v>1283</v>
      </c>
      <c r="F824" s="3">
        <v>1283</v>
      </c>
      <c r="G824">
        <v>0.67130371180000004</v>
      </c>
      <c r="H824">
        <v>1</v>
      </c>
      <c r="I824" s="2">
        <v>1</v>
      </c>
      <c r="J824" s="3">
        <v>79081393672</v>
      </c>
      <c r="K824" s="3">
        <v>290260416</v>
      </c>
      <c r="L824">
        <f t="shared" si="36"/>
        <v>7.5310816999945018E-2</v>
      </c>
      <c r="M824">
        <f t="shared" si="37"/>
        <v>0</v>
      </c>
      <c r="N824">
        <f t="shared" si="38"/>
        <v>0</v>
      </c>
    </row>
    <row r="825" spans="1:14">
      <c r="A825" s="4">
        <v>40453</v>
      </c>
      <c r="B825" s="1">
        <v>0.9976047222222223</v>
      </c>
      <c r="C825" t="s">
        <v>25</v>
      </c>
      <c r="D825" s="2">
        <v>1.0000591509000001</v>
      </c>
      <c r="E825" s="3">
        <v>6365</v>
      </c>
      <c r="F825" s="3">
        <v>6364</v>
      </c>
      <c r="G825">
        <v>3.6632090800000003E-2</v>
      </c>
      <c r="H825">
        <v>1</v>
      </c>
      <c r="I825" s="2">
        <v>1</v>
      </c>
      <c r="J825" s="3">
        <v>79081400212</v>
      </c>
      <c r="K825" s="3">
        <v>290267083</v>
      </c>
      <c r="L825">
        <f t="shared" si="36"/>
        <v>0.37643632760045875</v>
      </c>
      <c r="M825">
        <f t="shared" si="37"/>
        <v>0</v>
      </c>
      <c r="N825">
        <f t="shared" si="38"/>
        <v>0</v>
      </c>
    </row>
    <row r="826" spans="1:14">
      <c r="A826" s="4">
        <v>40453</v>
      </c>
      <c r="B826" s="1">
        <v>0.9976047222222223</v>
      </c>
      <c r="C826" t="s">
        <v>25</v>
      </c>
      <c r="D826" s="2">
        <v>1.0000591578</v>
      </c>
      <c r="E826" s="3">
        <v>1422</v>
      </c>
      <c r="F826" s="3">
        <v>1422</v>
      </c>
      <c r="G826">
        <v>0.2606472708</v>
      </c>
      <c r="H826">
        <v>1</v>
      </c>
      <c r="I826" s="2">
        <v>1</v>
      </c>
      <c r="J826" s="3">
        <v>79081401460</v>
      </c>
      <c r="K826" s="3">
        <v>290268333</v>
      </c>
      <c r="L826">
        <f t="shared" si="36"/>
        <v>8.4122391599976254E-2</v>
      </c>
      <c r="M826">
        <f t="shared" si="37"/>
        <v>0</v>
      </c>
      <c r="N826">
        <f t="shared" si="38"/>
        <v>0</v>
      </c>
    </row>
    <row r="827" spans="1:14">
      <c r="A827" s="4">
        <v>40453</v>
      </c>
      <c r="B827" s="1">
        <v>0.9976047222222223</v>
      </c>
      <c r="C827" t="s">
        <v>26</v>
      </c>
      <c r="D827" s="2">
        <v>1.0000592428999999</v>
      </c>
      <c r="E827" s="3">
        <v>2447</v>
      </c>
      <c r="F827" s="3">
        <v>2447</v>
      </c>
      <c r="G827">
        <v>0.93543317910000001</v>
      </c>
      <c r="H827">
        <v>1</v>
      </c>
      <c r="I827" s="2">
        <v>1</v>
      </c>
      <c r="J827" s="3">
        <v>79081403936</v>
      </c>
      <c r="K827" s="3">
        <v>290270833</v>
      </c>
      <c r="L827">
        <f t="shared" si="36"/>
        <v>0.14496737629997369</v>
      </c>
      <c r="M827">
        <f t="shared" si="37"/>
        <v>0</v>
      </c>
      <c r="N827">
        <f t="shared" si="38"/>
        <v>0</v>
      </c>
    </row>
    <row r="828" spans="1:14">
      <c r="A828" s="4">
        <v>40453</v>
      </c>
      <c r="B828" s="1">
        <v>0.9976047222222223</v>
      </c>
      <c r="C828" t="s">
        <v>26</v>
      </c>
      <c r="D828" s="2">
        <v>1.000058611</v>
      </c>
      <c r="E828" s="3">
        <v>1253</v>
      </c>
      <c r="F828" s="3">
        <v>1252</v>
      </c>
      <c r="G828">
        <v>0.74467691030000005</v>
      </c>
      <c r="H828">
        <v>1</v>
      </c>
      <c r="I828" s="2">
        <v>1</v>
      </c>
      <c r="J828" s="3">
        <v>79081405155</v>
      </c>
      <c r="K828" s="3">
        <v>290271875</v>
      </c>
      <c r="L828">
        <f t="shared" si="36"/>
        <v>7.3380971999995381E-2</v>
      </c>
      <c r="M828">
        <f t="shared" si="37"/>
        <v>0</v>
      </c>
      <c r="N828">
        <f t="shared" si="38"/>
        <v>0</v>
      </c>
    </row>
    <row r="829" spans="1:14">
      <c r="A829" s="4">
        <v>40453</v>
      </c>
      <c r="B829" s="1">
        <v>0.99760476851851854</v>
      </c>
      <c r="C829" t="s">
        <v>27</v>
      </c>
      <c r="D829" s="2">
        <v>1.0000589500999999</v>
      </c>
      <c r="E829" s="3">
        <v>33431</v>
      </c>
      <c r="F829" s="3">
        <v>33430</v>
      </c>
      <c r="G829">
        <v>0.75625123829999996</v>
      </c>
      <c r="H829">
        <v>1</v>
      </c>
      <c r="I829" s="2">
        <v>1</v>
      </c>
      <c r="J829" s="3">
        <v>79081438808</v>
      </c>
      <c r="K829" s="3">
        <v>290305625</v>
      </c>
      <c r="L829">
        <f t="shared" si="36"/>
        <v>1.9707018429980963</v>
      </c>
      <c r="M829">
        <f t="shared" si="37"/>
        <v>0</v>
      </c>
      <c r="N829">
        <f t="shared" si="38"/>
        <v>0</v>
      </c>
    </row>
    <row r="830" spans="1:14">
      <c r="A830" s="4">
        <v>40453</v>
      </c>
      <c r="B830" s="1">
        <v>0.99760482638888892</v>
      </c>
      <c r="C830" t="s">
        <v>27</v>
      </c>
      <c r="D830" s="2">
        <v>1.0000589930999999</v>
      </c>
      <c r="E830" s="3">
        <v>49966</v>
      </c>
      <c r="F830" s="3">
        <v>49963</v>
      </c>
      <c r="G830">
        <v>0.49368324130000002</v>
      </c>
      <c r="H830">
        <v>1</v>
      </c>
      <c r="I830" s="2">
        <v>1</v>
      </c>
      <c r="J830" s="3">
        <v>79081488584</v>
      </c>
      <c r="K830" s="3">
        <v>290355416</v>
      </c>
      <c r="L830">
        <f t="shared" si="36"/>
        <v>2.947472255298635</v>
      </c>
      <c r="M830">
        <f t="shared" si="37"/>
        <v>0</v>
      </c>
      <c r="N830">
        <f t="shared" si="38"/>
        <v>0</v>
      </c>
    </row>
    <row r="831" spans="1:14">
      <c r="A831" s="4">
        <v>40453</v>
      </c>
      <c r="B831" s="1">
        <v>0.99760488425925919</v>
      </c>
      <c r="C831" t="s">
        <v>27</v>
      </c>
      <c r="D831" s="2">
        <v>1.0000587328999999</v>
      </c>
      <c r="E831" s="3">
        <v>49859</v>
      </c>
      <c r="F831" s="3">
        <v>49856</v>
      </c>
      <c r="G831">
        <v>0.37905111159999999</v>
      </c>
      <c r="H831">
        <v>1</v>
      </c>
      <c r="I831" s="2">
        <v>1</v>
      </c>
      <c r="J831" s="3">
        <v>79081538446</v>
      </c>
      <c r="K831" s="3">
        <v>290405208</v>
      </c>
      <c r="L831">
        <f t="shared" si="36"/>
        <v>2.9281874623920885</v>
      </c>
      <c r="M831">
        <f t="shared" si="37"/>
        <v>0</v>
      </c>
      <c r="N831">
        <f t="shared" si="38"/>
        <v>0</v>
      </c>
    </row>
    <row r="832" spans="1:14">
      <c r="A832" s="4">
        <v>40453</v>
      </c>
      <c r="B832" s="1">
        <v>0.99760494212962969</v>
      </c>
      <c r="C832" t="s">
        <v>27</v>
      </c>
      <c r="D832" s="2">
        <v>1.0000588187999999</v>
      </c>
      <c r="E832" s="3">
        <v>50007</v>
      </c>
      <c r="F832" s="3">
        <v>50004</v>
      </c>
      <c r="G832">
        <v>0.1090088114</v>
      </c>
      <c r="H832">
        <v>1</v>
      </c>
      <c r="I832" s="2">
        <v>1</v>
      </c>
      <c r="J832" s="3">
        <v>79081588419</v>
      </c>
      <c r="K832" s="3">
        <v>290455208</v>
      </c>
      <c r="L832">
        <f t="shared" si="36"/>
        <v>2.941175275198475</v>
      </c>
      <c r="M832">
        <f t="shared" si="37"/>
        <v>0</v>
      </c>
      <c r="N832">
        <f t="shared" si="38"/>
        <v>0</v>
      </c>
    </row>
    <row r="833" spans="1:14">
      <c r="A833" s="4">
        <v>40453</v>
      </c>
      <c r="B833" s="1">
        <v>0.99760496527777776</v>
      </c>
      <c r="C833" t="s">
        <v>27</v>
      </c>
      <c r="D833" s="2">
        <v>1.0000588359</v>
      </c>
      <c r="E833" s="3">
        <v>20050</v>
      </c>
      <c r="F833" s="3">
        <v>20049</v>
      </c>
      <c r="G833">
        <v>0.12166988099999999</v>
      </c>
      <c r="H833">
        <v>1</v>
      </c>
      <c r="I833" s="2">
        <v>1</v>
      </c>
      <c r="J833" s="3">
        <v>79081608621</v>
      </c>
      <c r="K833" s="3">
        <v>290475416</v>
      </c>
      <c r="L833">
        <f t="shared" si="36"/>
        <v>1.1796009591016627</v>
      </c>
      <c r="M833">
        <f t="shared" si="37"/>
        <v>0</v>
      </c>
      <c r="N833">
        <f t="shared" si="38"/>
        <v>0</v>
      </c>
    </row>
    <row r="834" spans="1:14">
      <c r="A834" s="4">
        <v>40453</v>
      </c>
      <c r="B834" s="1">
        <v>0.99760498842592593</v>
      </c>
      <c r="C834" t="s">
        <v>27</v>
      </c>
      <c r="D834" s="2">
        <v>1.0000588139</v>
      </c>
      <c r="E834" s="3">
        <v>19944</v>
      </c>
      <c r="F834" s="3">
        <v>19943</v>
      </c>
      <c r="G834">
        <v>0.38381629439999998</v>
      </c>
      <c r="H834">
        <v>1</v>
      </c>
      <c r="I834" s="2">
        <v>1</v>
      </c>
      <c r="J834" s="3">
        <v>79081628418</v>
      </c>
      <c r="K834" s="3">
        <v>290495208</v>
      </c>
      <c r="L834">
        <f t="shared" si="36"/>
        <v>1.1729256076978345</v>
      </c>
      <c r="M834">
        <f t="shared" si="37"/>
        <v>0</v>
      </c>
      <c r="N834">
        <f t="shared" si="38"/>
        <v>0</v>
      </c>
    </row>
    <row r="835" spans="1:14">
      <c r="A835" s="4">
        <v>40453</v>
      </c>
      <c r="B835" s="1">
        <v>0.99760501157407411</v>
      </c>
      <c r="C835" t="s">
        <v>27</v>
      </c>
      <c r="D835" s="2">
        <v>1.0000588169</v>
      </c>
      <c r="E835" s="3">
        <v>20003</v>
      </c>
      <c r="F835" s="3">
        <v>20002</v>
      </c>
      <c r="G835">
        <v>0.93379508700000002</v>
      </c>
      <c r="H835">
        <v>1</v>
      </c>
      <c r="I835" s="2">
        <v>1</v>
      </c>
      <c r="J835" s="3">
        <v>79081648416</v>
      </c>
      <c r="K835" s="3">
        <v>290515208</v>
      </c>
      <c r="L835">
        <f t="shared" ref="L835:L898" si="39">F835*D835-F835</f>
        <v>1.1764556337984686</v>
      </c>
      <c r="M835">
        <f t="shared" ref="M835:M898" si="40">F835*H835-F835</f>
        <v>0</v>
      </c>
      <c r="N835">
        <f t="shared" ref="N835:N898" si="41">I835*F835-F835</f>
        <v>0</v>
      </c>
    </row>
    <row r="836" spans="1:14">
      <c r="A836" s="4">
        <v>40453</v>
      </c>
      <c r="B836" s="1">
        <v>0.99760503472222217</v>
      </c>
      <c r="C836" t="s">
        <v>27</v>
      </c>
      <c r="D836" s="2">
        <v>1.0000585809</v>
      </c>
      <c r="E836" s="3">
        <v>20033</v>
      </c>
      <c r="F836" s="3">
        <v>20031</v>
      </c>
      <c r="G836">
        <v>0.27178918569999999</v>
      </c>
      <c r="H836">
        <v>1</v>
      </c>
      <c r="I836" s="2">
        <v>1</v>
      </c>
      <c r="J836" s="3">
        <v>79081668481</v>
      </c>
      <c r="K836" s="3">
        <v>290535208</v>
      </c>
      <c r="L836">
        <f t="shared" si="39"/>
        <v>1.1734340078983223</v>
      </c>
      <c r="M836">
        <f t="shared" si="40"/>
        <v>0</v>
      </c>
      <c r="N836">
        <f t="shared" si="41"/>
        <v>0</v>
      </c>
    </row>
    <row r="837" spans="1:14">
      <c r="A837" s="4">
        <v>40453</v>
      </c>
      <c r="B837" s="1">
        <v>0.99760506944444449</v>
      </c>
      <c r="C837" t="s">
        <v>27</v>
      </c>
      <c r="D837" s="2">
        <v>1.0000587957</v>
      </c>
      <c r="E837" s="3">
        <v>29970</v>
      </c>
      <c r="F837" s="3">
        <v>29969</v>
      </c>
      <c r="G837">
        <v>0.75109796969999998</v>
      </c>
      <c r="H837">
        <v>1</v>
      </c>
      <c r="I837" s="2">
        <v>1</v>
      </c>
      <c r="J837" s="3">
        <v>79081698419</v>
      </c>
      <c r="K837" s="3">
        <v>290565208</v>
      </c>
      <c r="L837">
        <f t="shared" si="39"/>
        <v>1.7620483333012089</v>
      </c>
      <c r="M837">
        <f t="shared" si="40"/>
        <v>0</v>
      </c>
      <c r="N837">
        <f t="shared" si="41"/>
        <v>0</v>
      </c>
    </row>
    <row r="838" spans="1:14">
      <c r="A838" s="4">
        <v>40453</v>
      </c>
      <c r="B838" s="1">
        <v>0.99760509259259267</v>
      </c>
      <c r="C838" t="s">
        <v>27</v>
      </c>
      <c r="D838" s="2">
        <v>1.0000588022000001</v>
      </c>
      <c r="E838" s="3">
        <v>20002</v>
      </c>
      <c r="F838" s="3">
        <v>20000</v>
      </c>
      <c r="G838">
        <v>0.18913554399999999</v>
      </c>
      <c r="H838">
        <v>1</v>
      </c>
      <c r="I838" s="2">
        <v>1</v>
      </c>
      <c r="J838" s="3">
        <v>79081718416</v>
      </c>
      <c r="K838" s="3">
        <v>290585208</v>
      </c>
      <c r="L838">
        <f t="shared" si="39"/>
        <v>1.1760440000034578</v>
      </c>
      <c r="M838">
        <f t="shared" si="40"/>
        <v>0</v>
      </c>
      <c r="N838">
        <f t="shared" si="41"/>
        <v>0</v>
      </c>
    </row>
    <row r="839" spans="1:14">
      <c r="A839" s="4">
        <v>40453</v>
      </c>
      <c r="B839" s="1">
        <v>0.99760509259259267</v>
      </c>
      <c r="C839" t="s">
        <v>27</v>
      </c>
      <c r="D839" s="2">
        <v>1.0000589659000001</v>
      </c>
      <c r="E839" s="3">
        <v>1425</v>
      </c>
      <c r="F839" s="3">
        <v>1425</v>
      </c>
      <c r="G839">
        <v>0.45301637239999998</v>
      </c>
      <c r="H839">
        <v>1</v>
      </c>
      <c r="I839" s="2">
        <v>1</v>
      </c>
      <c r="J839" s="3">
        <v>79081719828</v>
      </c>
      <c r="K839" s="3">
        <v>290586666</v>
      </c>
      <c r="L839">
        <f t="shared" si="39"/>
        <v>8.4026407500232381E-2</v>
      </c>
      <c r="M839">
        <f t="shared" si="40"/>
        <v>0</v>
      </c>
      <c r="N839">
        <f t="shared" si="41"/>
        <v>0</v>
      </c>
    </row>
    <row r="840" spans="1:14">
      <c r="A840" s="4">
        <v>40453</v>
      </c>
      <c r="B840" s="1">
        <v>0.99760509259259267</v>
      </c>
      <c r="C840" t="s">
        <v>27</v>
      </c>
      <c r="D840" s="2">
        <v>1.0000591367</v>
      </c>
      <c r="E840" s="3">
        <v>1409</v>
      </c>
      <c r="F840" s="3">
        <v>1408</v>
      </c>
      <c r="G840">
        <v>9.7909808200000004E-2</v>
      </c>
      <c r="H840">
        <v>1</v>
      </c>
      <c r="I840" s="2">
        <v>1</v>
      </c>
      <c r="J840" s="3">
        <v>79081721239</v>
      </c>
      <c r="K840" s="3">
        <v>290588125</v>
      </c>
      <c r="L840">
        <f t="shared" si="39"/>
        <v>8.3264473600138444E-2</v>
      </c>
      <c r="M840">
        <f t="shared" si="40"/>
        <v>0</v>
      </c>
      <c r="N840">
        <f t="shared" si="41"/>
        <v>0</v>
      </c>
    </row>
    <row r="841" spans="1:14">
      <c r="A841" s="4">
        <v>40453</v>
      </c>
      <c r="B841" s="1">
        <v>0.99760509259259267</v>
      </c>
      <c r="C841" t="s">
        <v>27</v>
      </c>
      <c r="D841" s="2">
        <v>1.0000588798000001</v>
      </c>
      <c r="E841" s="3">
        <v>1324</v>
      </c>
      <c r="F841" s="3">
        <v>1324</v>
      </c>
      <c r="G841">
        <v>0.66582034339999996</v>
      </c>
      <c r="H841">
        <v>1</v>
      </c>
      <c r="I841" s="2">
        <v>1</v>
      </c>
      <c r="J841" s="3">
        <v>79081722561</v>
      </c>
      <c r="K841" s="3">
        <v>290589375</v>
      </c>
      <c r="L841">
        <f t="shared" si="39"/>
        <v>7.7956855200000064E-2</v>
      </c>
      <c r="M841">
        <f t="shared" si="40"/>
        <v>0</v>
      </c>
      <c r="N841">
        <f t="shared" si="41"/>
        <v>0</v>
      </c>
    </row>
    <row r="842" spans="1:14">
      <c r="A842" s="4">
        <v>40453</v>
      </c>
      <c r="B842" s="1">
        <v>0.99760509259259267</v>
      </c>
      <c r="C842" t="s">
        <v>27</v>
      </c>
      <c r="D842" s="2">
        <v>1.0000586334999999</v>
      </c>
      <c r="E842" s="3">
        <v>1320</v>
      </c>
      <c r="F842" s="3">
        <v>1319</v>
      </c>
      <c r="G842">
        <v>4.1552888199999999E-2</v>
      </c>
      <c r="H842">
        <v>1</v>
      </c>
      <c r="I842" s="2">
        <v>1</v>
      </c>
      <c r="J842" s="3">
        <v>79081723880</v>
      </c>
      <c r="K842" s="3">
        <v>290590625</v>
      </c>
      <c r="L842">
        <f t="shared" si="39"/>
        <v>7.7337586499879762E-2</v>
      </c>
      <c r="M842">
        <f t="shared" si="40"/>
        <v>0</v>
      </c>
      <c r="N842">
        <f t="shared" si="41"/>
        <v>0</v>
      </c>
    </row>
    <row r="843" spans="1:14">
      <c r="A843" s="4">
        <v>40453</v>
      </c>
      <c r="B843" s="1">
        <v>0.99760509259259267</v>
      </c>
      <c r="C843" t="s">
        <v>27</v>
      </c>
      <c r="D843" s="2">
        <v>1.0000591323000001</v>
      </c>
      <c r="E843" s="3">
        <v>1320</v>
      </c>
      <c r="F843" s="3">
        <v>1320</v>
      </c>
      <c r="G843">
        <v>0.58806549760000004</v>
      </c>
      <c r="H843">
        <v>1</v>
      </c>
      <c r="I843" s="2">
        <v>1</v>
      </c>
      <c r="J843" s="3">
        <v>79081725198</v>
      </c>
      <c r="K843" s="3">
        <v>290592083</v>
      </c>
      <c r="L843">
        <f t="shared" si="39"/>
        <v>7.8054636000160826E-2</v>
      </c>
      <c r="M843">
        <f t="shared" si="40"/>
        <v>0</v>
      </c>
      <c r="N843">
        <f t="shared" si="41"/>
        <v>0</v>
      </c>
    </row>
    <row r="844" spans="1:14">
      <c r="A844" s="4">
        <v>40453</v>
      </c>
      <c r="B844" s="1">
        <v>0.99760509259259267</v>
      </c>
      <c r="C844" t="s">
        <v>27</v>
      </c>
      <c r="D844" s="2">
        <v>1.0000591107000001</v>
      </c>
      <c r="E844" s="3">
        <v>1257</v>
      </c>
      <c r="F844" s="3">
        <v>1257</v>
      </c>
      <c r="G844">
        <v>0.60902412419999996</v>
      </c>
      <c r="H844">
        <v>1</v>
      </c>
      <c r="I844" s="2">
        <v>1</v>
      </c>
      <c r="J844" s="3">
        <v>79081726454</v>
      </c>
      <c r="K844" s="3">
        <v>290593333</v>
      </c>
      <c r="L844">
        <f t="shared" si="39"/>
        <v>7.4302149900177028E-2</v>
      </c>
      <c r="M844">
        <f t="shared" si="40"/>
        <v>0</v>
      </c>
      <c r="N844">
        <f t="shared" si="41"/>
        <v>0</v>
      </c>
    </row>
    <row r="845" spans="1:14">
      <c r="A845" s="4">
        <v>40453</v>
      </c>
      <c r="B845" s="1">
        <v>0.99760516203703709</v>
      </c>
      <c r="C845" t="s">
        <v>29</v>
      </c>
      <c r="D845" s="2">
        <v>1.0000590336999999</v>
      </c>
      <c r="E845" s="3">
        <v>60379</v>
      </c>
      <c r="F845" s="3">
        <v>60376</v>
      </c>
      <c r="G845">
        <v>0.81093009000000005</v>
      </c>
      <c r="H845">
        <v>1</v>
      </c>
      <c r="I845" s="2">
        <v>1</v>
      </c>
      <c r="J845" s="3">
        <v>79081787097</v>
      </c>
      <c r="K845" s="3">
        <v>290653958</v>
      </c>
      <c r="L845">
        <f t="shared" si="39"/>
        <v>3.5642186711993418</v>
      </c>
      <c r="M845">
        <f t="shared" si="40"/>
        <v>0</v>
      </c>
      <c r="N845">
        <f t="shared" si="41"/>
        <v>0</v>
      </c>
    </row>
    <row r="846" spans="1:14">
      <c r="A846" s="4">
        <v>40453</v>
      </c>
      <c r="B846" s="1">
        <v>0.99760517361111101</v>
      </c>
      <c r="C846" t="s">
        <v>27</v>
      </c>
      <c r="D846" s="2">
        <v>1.000059069</v>
      </c>
      <c r="E846" s="3">
        <v>1902</v>
      </c>
      <c r="F846" s="3">
        <v>1901</v>
      </c>
      <c r="G846">
        <v>0.712966824</v>
      </c>
      <c r="H846">
        <v>1</v>
      </c>
      <c r="I846" s="2">
        <v>1</v>
      </c>
      <c r="J846" s="3">
        <v>79081788754</v>
      </c>
      <c r="K846" s="3">
        <v>290655625</v>
      </c>
      <c r="L846">
        <f t="shared" si="39"/>
        <v>0.11229016899983435</v>
      </c>
      <c r="M846">
        <f t="shared" si="40"/>
        <v>0</v>
      </c>
      <c r="N846">
        <f t="shared" si="41"/>
        <v>0</v>
      </c>
    </row>
    <row r="847" spans="1:14">
      <c r="A847" s="4">
        <v>40453</v>
      </c>
      <c r="B847" s="1">
        <v>0.99760517361111101</v>
      </c>
      <c r="C847" t="s">
        <v>25</v>
      </c>
      <c r="D847" s="2">
        <v>1.0000590898999999</v>
      </c>
      <c r="E847" s="3">
        <v>2285</v>
      </c>
      <c r="F847" s="3">
        <v>2285</v>
      </c>
      <c r="G847">
        <v>0.91768530199999998</v>
      </c>
      <c r="H847">
        <v>1</v>
      </c>
      <c r="I847" s="2">
        <v>1</v>
      </c>
      <c r="J847" s="3">
        <v>79081791039</v>
      </c>
      <c r="K847" s="3">
        <v>290657916</v>
      </c>
      <c r="L847">
        <f t="shared" si="39"/>
        <v>0.13502042150003035</v>
      </c>
      <c r="M847">
        <f t="shared" si="40"/>
        <v>0</v>
      </c>
      <c r="N847">
        <f t="shared" si="41"/>
        <v>0</v>
      </c>
    </row>
    <row r="848" spans="1:14">
      <c r="A848" s="4">
        <v>40453</v>
      </c>
      <c r="B848" s="1">
        <v>0.99760517361111101</v>
      </c>
      <c r="C848" t="s">
        <v>25</v>
      </c>
      <c r="D848" s="2">
        <v>1.0000590853</v>
      </c>
      <c r="E848" s="3">
        <v>5098</v>
      </c>
      <c r="F848" s="3">
        <v>5097</v>
      </c>
      <c r="G848">
        <v>0.49342452180000002</v>
      </c>
      <c r="H848">
        <v>1</v>
      </c>
      <c r="I848" s="2">
        <v>1</v>
      </c>
      <c r="J848" s="3">
        <v>79081796249</v>
      </c>
      <c r="K848" s="3">
        <v>290663125</v>
      </c>
      <c r="L848">
        <f t="shared" si="39"/>
        <v>0.30115777409992006</v>
      </c>
      <c r="M848">
        <f t="shared" si="40"/>
        <v>0</v>
      </c>
      <c r="N848">
        <f t="shared" si="41"/>
        <v>0</v>
      </c>
    </row>
    <row r="849" spans="1:14">
      <c r="A849" s="4">
        <v>40453</v>
      </c>
      <c r="B849" s="1">
        <v>0.99760517361111101</v>
      </c>
      <c r="C849" t="s">
        <v>26</v>
      </c>
      <c r="D849" s="2">
        <v>1.0000591383999999</v>
      </c>
      <c r="E849" s="3">
        <v>1553</v>
      </c>
      <c r="F849" s="3">
        <v>1553</v>
      </c>
      <c r="G849">
        <v>0.91305183059999995</v>
      </c>
      <c r="H849">
        <v>1</v>
      </c>
      <c r="I849" s="2">
        <v>1</v>
      </c>
      <c r="J849" s="3">
        <v>79081797692</v>
      </c>
      <c r="K849" s="3">
        <v>290664583</v>
      </c>
      <c r="L849">
        <f t="shared" si="39"/>
        <v>9.184193519990913E-2</v>
      </c>
      <c r="M849">
        <f t="shared" si="40"/>
        <v>0</v>
      </c>
      <c r="N849">
        <f t="shared" si="41"/>
        <v>0</v>
      </c>
    </row>
    <row r="850" spans="1:14">
      <c r="A850" s="4">
        <v>40453</v>
      </c>
      <c r="B850" s="1">
        <v>0.99760518518518515</v>
      </c>
      <c r="C850" t="s">
        <v>25</v>
      </c>
      <c r="D850" s="2">
        <v>1.0000586891000001</v>
      </c>
      <c r="E850" s="3">
        <v>977</v>
      </c>
      <c r="F850" s="3">
        <v>976</v>
      </c>
      <c r="G850">
        <v>0.71911482699999996</v>
      </c>
      <c r="H850">
        <v>1</v>
      </c>
      <c r="I850" s="2">
        <v>1</v>
      </c>
      <c r="J850" s="3">
        <v>79081798651</v>
      </c>
      <c r="K850" s="3">
        <v>290665416</v>
      </c>
      <c r="L850">
        <f t="shared" si="39"/>
        <v>5.7280561600009605E-2</v>
      </c>
      <c r="M850">
        <f t="shared" si="40"/>
        <v>0</v>
      </c>
      <c r="N850">
        <f t="shared" si="41"/>
        <v>0</v>
      </c>
    </row>
    <row r="851" spans="1:14">
      <c r="A851" s="4">
        <v>40453</v>
      </c>
      <c r="B851" s="1">
        <v>0.99760518518518515</v>
      </c>
      <c r="C851" t="s">
        <v>26</v>
      </c>
      <c r="D851" s="2">
        <v>1.0000589455</v>
      </c>
      <c r="E851" s="3">
        <v>1388</v>
      </c>
      <c r="F851" s="3">
        <v>1388</v>
      </c>
      <c r="G851">
        <v>0.88217909260000005</v>
      </c>
      <c r="H851">
        <v>1</v>
      </c>
      <c r="I851" s="2">
        <v>1</v>
      </c>
      <c r="J851" s="3">
        <v>79081800038</v>
      </c>
      <c r="K851" s="3">
        <v>290666875</v>
      </c>
      <c r="L851">
        <f t="shared" si="39"/>
        <v>8.1816354000011415E-2</v>
      </c>
      <c r="M851">
        <f t="shared" si="40"/>
        <v>0</v>
      </c>
      <c r="N851">
        <f t="shared" si="41"/>
        <v>0</v>
      </c>
    </row>
    <row r="852" spans="1:14">
      <c r="A852" s="4">
        <v>40453</v>
      </c>
      <c r="B852" s="1">
        <v>0.9976052314814815</v>
      </c>
      <c r="C852" t="s">
        <v>27</v>
      </c>
      <c r="D852" s="2">
        <v>1.0000592046000001</v>
      </c>
      <c r="E852" s="3">
        <v>38489</v>
      </c>
      <c r="F852" s="3">
        <v>38487</v>
      </c>
      <c r="G852">
        <v>0.95933802050000005</v>
      </c>
      <c r="H852">
        <v>1</v>
      </c>
      <c r="I852" s="2">
        <v>1</v>
      </c>
      <c r="J852" s="3">
        <v>79081838713</v>
      </c>
      <c r="K852" s="3">
        <v>290705625</v>
      </c>
      <c r="L852">
        <f t="shared" si="39"/>
        <v>2.2786074402029044</v>
      </c>
      <c r="M852">
        <f t="shared" si="40"/>
        <v>0</v>
      </c>
      <c r="N852">
        <f t="shared" si="41"/>
        <v>0</v>
      </c>
    </row>
    <row r="853" spans="1:14">
      <c r="A853" s="4">
        <v>40453</v>
      </c>
      <c r="B853" s="1">
        <v>0.99760528935185189</v>
      </c>
      <c r="C853" t="s">
        <v>27</v>
      </c>
      <c r="D853" s="2">
        <v>1.0000587594000001</v>
      </c>
      <c r="E853" s="3">
        <v>49884</v>
      </c>
      <c r="F853" s="3">
        <v>49881</v>
      </c>
      <c r="G853">
        <v>0.75950540229999997</v>
      </c>
      <c r="H853">
        <v>1</v>
      </c>
      <c r="I853" s="2">
        <v>1</v>
      </c>
      <c r="J853" s="3">
        <v>79081888418</v>
      </c>
      <c r="K853" s="3">
        <v>290755208</v>
      </c>
      <c r="L853">
        <f t="shared" si="39"/>
        <v>2.9309776314039482</v>
      </c>
      <c r="M853">
        <f t="shared" si="40"/>
        <v>0</v>
      </c>
      <c r="N853">
        <f t="shared" si="41"/>
        <v>0</v>
      </c>
    </row>
    <row r="854" spans="1:14">
      <c r="A854" s="4">
        <v>40453</v>
      </c>
      <c r="B854" s="1">
        <v>0.99760534722222216</v>
      </c>
      <c r="C854" t="s">
        <v>27</v>
      </c>
      <c r="D854" s="2">
        <v>1.0000588451000001</v>
      </c>
      <c r="E854" s="3">
        <v>50142</v>
      </c>
      <c r="F854" s="3">
        <v>50139</v>
      </c>
      <c r="G854">
        <v>9.4940494700000003E-2</v>
      </c>
      <c r="H854">
        <v>1</v>
      </c>
      <c r="I854" s="2">
        <v>1</v>
      </c>
      <c r="J854" s="3">
        <v>79081938808</v>
      </c>
      <c r="K854" s="3">
        <v>290805625</v>
      </c>
      <c r="L854">
        <f t="shared" si="39"/>
        <v>2.9504344689048594</v>
      </c>
      <c r="M854">
        <f t="shared" si="40"/>
        <v>0</v>
      </c>
      <c r="N854">
        <f t="shared" si="41"/>
        <v>0</v>
      </c>
    </row>
    <row r="855" spans="1:14">
      <c r="A855" s="4">
        <v>40453</v>
      </c>
      <c r="B855" s="1">
        <v>0.99760540509259255</v>
      </c>
      <c r="C855" t="s">
        <v>27</v>
      </c>
      <c r="D855" s="2">
        <v>1.0000586744</v>
      </c>
      <c r="E855" s="3">
        <v>49938</v>
      </c>
      <c r="F855" s="3">
        <v>49936</v>
      </c>
      <c r="G855">
        <v>0.72491801899999997</v>
      </c>
      <c r="H855">
        <v>1</v>
      </c>
      <c r="I855" s="2">
        <v>1</v>
      </c>
      <c r="J855" s="3">
        <v>79081988644</v>
      </c>
      <c r="K855" s="3">
        <v>290855416</v>
      </c>
      <c r="L855">
        <f t="shared" si="39"/>
        <v>2.9299648383966996</v>
      </c>
      <c r="M855">
        <f t="shared" si="40"/>
        <v>0</v>
      </c>
      <c r="N855">
        <f t="shared" si="41"/>
        <v>0</v>
      </c>
    </row>
    <row r="856" spans="1:14">
      <c r="A856" s="4">
        <v>40453</v>
      </c>
      <c r="B856" s="1">
        <v>0.99760542824074072</v>
      </c>
      <c r="C856" t="s">
        <v>27</v>
      </c>
      <c r="D856" s="2">
        <v>1.0000587627999999</v>
      </c>
      <c r="E856" s="3">
        <v>19927</v>
      </c>
      <c r="F856" s="3">
        <v>19925</v>
      </c>
      <c r="G856">
        <v>0.218550723</v>
      </c>
      <c r="H856">
        <v>1</v>
      </c>
      <c r="I856" s="2">
        <v>1</v>
      </c>
      <c r="J856" s="3">
        <v>79082008410</v>
      </c>
      <c r="K856" s="3">
        <v>290875208</v>
      </c>
      <c r="L856">
        <f t="shared" si="39"/>
        <v>1.1708487899995816</v>
      </c>
      <c r="M856">
        <f t="shared" si="40"/>
        <v>0</v>
      </c>
      <c r="N856">
        <f t="shared" si="41"/>
        <v>0</v>
      </c>
    </row>
    <row r="857" spans="1:14">
      <c r="A857" s="4">
        <v>40453</v>
      </c>
      <c r="B857" s="1">
        <v>0.9976054513888889</v>
      </c>
      <c r="C857" t="s">
        <v>27</v>
      </c>
      <c r="D857" s="2">
        <v>1.00005878</v>
      </c>
      <c r="E857" s="3">
        <v>20000</v>
      </c>
      <c r="F857" s="3">
        <v>19999</v>
      </c>
      <c r="G857">
        <v>0.6330636851</v>
      </c>
      <c r="H857">
        <v>1</v>
      </c>
      <c r="I857" s="2">
        <v>1</v>
      </c>
      <c r="J857" s="3">
        <v>79082028404</v>
      </c>
      <c r="K857" s="3">
        <v>290895208</v>
      </c>
      <c r="L857">
        <f t="shared" si="39"/>
        <v>1.1755412200000137</v>
      </c>
      <c r="M857">
        <f t="shared" si="40"/>
        <v>0</v>
      </c>
      <c r="N857">
        <f t="shared" si="41"/>
        <v>0</v>
      </c>
    </row>
    <row r="858" spans="1:14">
      <c r="A858" s="4">
        <v>40453</v>
      </c>
      <c r="B858" s="1">
        <v>0.99760547453703696</v>
      </c>
      <c r="C858" t="s">
        <v>27</v>
      </c>
      <c r="D858" s="2">
        <v>1.0000587971999999</v>
      </c>
      <c r="E858" s="3">
        <v>19999</v>
      </c>
      <c r="F858" s="3">
        <v>19997</v>
      </c>
      <c r="G858">
        <v>0.30753050370000001</v>
      </c>
      <c r="H858">
        <v>1</v>
      </c>
      <c r="I858" s="2">
        <v>1</v>
      </c>
      <c r="J858" s="3">
        <v>79082048398</v>
      </c>
      <c r="K858" s="3">
        <v>290915208</v>
      </c>
      <c r="L858">
        <f t="shared" si="39"/>
        <v>1.1757676083980186</v>
      </c>
      <c r="M858">
        <f t="shared" si="40"/>
        <v>0</v>
      </c>
      <c r="N858">
        <f t="shared" si="41"/>
        <v>0</v>
      </c>
    </row>
    <row r="859" spans="1:14">
      <c r="A859" s="4">
        <v>40453</v>
      </c>
      <c r="B859" s="1">
        <v>0.99760549768518514</v>
      </c>
      <c r="C859" t="s">
        <v>27</v>
      </c>
      <c r="D859" s="2">
        <v>1.0000588214999999</v>
      </c>
      <c r="E859" s="3">
        <v>19994</v>
      </c>
      <c r="F859" s="3">
        <v>19993</v>
      </c>
      <c r="G859">
        <v>0.48832185189999999</v>
      </c>
      <c r="H859">
        <v>1</v>
      </c>
      <c r="I859" s="2">
        <v>1</v>
      </c>
      <c r="J859" s="3">
        <v>79082068390</v>
      </c>
      <c r="K859" s="3">
        <v>290935208</v>
      </c>
      <c r="L859">
        <f t="shared" si="39"/>
        <v>1.1760182494981564</v>
      </c>
      <c r="M859">
        <f t="shared" si="40"/>
        <v>0</v>
      </c>
      <c r="N859">
        <f t="shared" si="41"/>
        <v>0</v>
      </c>
    </row>
    <row r="860" spans="1:14">
      <c r="A860" s="4">
        <v>40453</v>
      </c>
      <c r="B860" s="1">
        <v>0.99760553240740746</v>
      </c>
      <c r="C860" t="s">
        <v>27</v>
      </c>
      <c r="D860" s="2">
        <v>1.0000587476</v>
      </c>
      <c r="E860" s="3">
        <v>30011</v>
      </c>
      <c r="F860" s="3">
        <v>30010</v>
      </c>
      <c r="G860">
        <v>0.63117701930000003</v>
      </c>
      <c r="H860">
        <v>1</v>
      </c>
      <c r="I860" s="2">
        <v>1</v>
      </c>
      <c r="J860" s="3">
        <v>79082098409</v>
      </c>
      <c r="K860" s="3">
        <v>290965208</v>
      </c>
      <c r="L860">
        <f t="shared" si="39"/>
        <v>1.7630154760008736</v>
      </c>
      <c r="M860">
        <f t="shared" si="40"/>
        <v>0</v>
      </c>
      <c r="N860">
        <f t="shared" si="41"/>
        <v>0</v>
      </c>
    </row>
    <row r="861" spans="1:14">
      <c r="A861" s="4">
        <v>40453</v>
      </c>
      <c r="B861" s="1">
        <v>0.99760555555555552</v>
      </c>
      <c r="C861" t="s">
        <v>27</v>
      </c>
      <c r="D861" s="2">
        <v>1.0000586722</v>
      </c>
      <c r="E861" s="3">
        <v>20002</v>
      </c>
      <c r="F861" s="3">
        <v>20000</v>
      </c>
      <c r="G861">
        <v>6.5889190900000005E-2</v>
      </c>
      <c r="H861">
        <v>1</v>
      </c>
      <c r="I861" s="2">
        <v>1</v>
      </c>
      <c r="J861" s="3">
        <v>79082118429</v>
      </c>
      <c r="K861" s="3">
        <v>290985208</v>
      </c>
      <c r="L861">
        <f t="shared" si="39"/>
        <v>1.1734440000000177</v>
      </c>
      <c r="M861">
        <f t="shared" si="40"/>
        <v>0</v>
      </c>
      <c r="N861">
        <f t="shared" si="41"/>
        <v>0</v>
      </c>
    </row>
    <row r="862" spans="1:14">
      <c r="A862" s="4">
        <v>40453</v>
      </c>
      <c r="B862" s="1">
        <v>0.99760555555555552</v>
      </c>
      <c r="C862" t="s">
        <v>27</v>
      </c>
      <c r="D862" s="2">
        <v>1.0000586968</v>
      </c>
      <c r="E862" s="3">
        <v>1478</v>
      </c>
      <c r="F862" s="3">
        <v>1478</v>
      </c>
      <c r="G862">
        <v>0.60444954220000002</v>
      </c>
      <c r="H862">
        <v>1</v>
      </c>
      <c r="I862" s="2">
        <v>1</v>
      </c>
      <c r="J862" s="3">
        <v>79082119880</v>
      </c>
      <c r="K862" s="3">
        <v>290986666</v>
      </c>
      <c r="L862">
        <f t="shared" si="39"/>
        <v>8.6753870400116284E-2</v>
      </c>
      <c r="M862">
        <f t="shared" si="40"/>
        <v>0</v>
      </c>
      <c r="N862">
        <f t="shared" si="41"/>
        <v>0</v>
      </c>
    </row>
    <row r="863" spans="1:14">
      <c r="A863" s="4">
        <v>40453</v>
      </c>
      <c r="B863" s="1">
        <v>0.99760555555555552</v>
      </c>
      <c r="C863" t="s">
        <v>27</v>
      </c>
      <c r="D863" s="2">
        <v>1.0000591485999999</v>
      </c>
      <c r="E863" s="3">
        <v>1334</v>
      </c>
      <c r="F863" s="3">
        <v>1334</v>
      </c>
      <c r="G863">
        <v>0.64712082410000005</v>
      </c>
      <c r="H863">
        <v>1</v>
      </c>
      <c r="I863" s="2">
        <v>1</v>
      </c>
      <c r="J863" s="3">
        <v>79082121212</v>
      </c>
      <c r="K863" s="3">
        <v>290988125</v>
      </c>
      <c r="L863">
        <f t="shared" si="39"/>
        <v>7.8904232399963803E-2</v>
      </c>
      <c r="M863">
        <f t="shared" si="40"/>
        <v>0</v>
      </c>
      <c r="N863">
        <f t="shared" si="41"/>
        <v>0</v>
      </c>
    </row>
    <row r="864" spans="1:14">
      <c r="A864" s="4">
        <v>40453</v>
      </c>
      <c r="B864" s="1">
        <v>0.99760555555555552</v>
      </c>
      <c r="C864" t="s">
        <v>27</v>
      </c>
      <c r="D864" s="2">
        <v>1.000058949</v>
      </c>
      <c r="E864" s="3">
        <v>1307</v>
      </c>
      <c r="F864" s="3">
        <v>1306</v>
      </c>
      <c r="G864">
        <v>0.52098990980000004</v>
      </c>
      <c r="H864">
        <v>1</v>
      </c>
      <c r="I864" s="2">
        <v>1</v>
      </c>
      <c r="J864" s="3">
        <v>79082122518</v>
      </c>
      <c r="K864" s="3">
        <v>290989375</v>
      </c>
      <c r="L864">
        <f t="shared" si="39"/>
        <v>7.6987394000070708E-2</v>
      </c>
      <c r="M864">
        <f t="shared" si="40"/>
        <v>0</v>
      </c>
      <c r="N864">
        <f t="shared" si="41"/>
        <v>0</v>
      </c>
    </row>
    <row r="865" spans="1:14">
      <c r="A865" s="4">
        <v>40453</v>
      </c>
      <c r="B865" s="1">
        <v>0.99760555555555552</v>
      </c>
      <c r="C865" t="s">
        <v>27</v>
      </c>
      <c r="D865" s="2">
        <v>1.0000587316</v>
      </c>
      <c r="E865" s="3">
        <v>1312</v>
      </c>
      <c r="F865" s="3">
        <v>1311</v>
      </c>
      <c r="G865">
        <v>0.4917980991</v>
      </c>
      <c r="H865">
        <v>1</v>
      </c>
      <c r="I865" s="2">
        <v>1</v>
      </c>
      <c r="J865" s="3">
        <v>79082123829</v>
      </c>
      <c r="K865" s="3">
        <v>290990625</v>
      </c>
      <c r="L865">
        <f t="shared" si="39"/>
        <v>7.6997127599952364E-2</v>
      </c>
      <c r="M865">
        <f t="shared" si="40"/>
        <v>0</v>
      </c>
      <c r="N865">
        <f t="shared" si="41"/>
        <v>0</v>
      </c>
    </row>
    <row r="866" spans="1:14">
      <c r="A866" s="4">
        <v>40453</v>
      </c>
      <c r="B866" s="1">
        <v>0.99760556712962956</v>
      </c>
      <c r="C866" t="s">
        <v>27</v>
      </c>
      <c r="D866" s="2">
        <v>1.0000588309</v>
      </c>
      <c r="E866" s="3">
        <v>1736</v>
      </c>
      <c r="F866" s="3">
        <v>1735</v>
      </c>
      <c r="G866">
        <v>0.20713687319999999</v>
      </c>
      <c r="H866">
        <v>1</v>
      </c>
      <c r="I866" s="2">
        <v>1</v>
      </c>
      <c r="J866" s="3">
        <v>79082125676</v>
      </c>
      <c r="K866" s="3">
        <v>290992500</v>
      </c>
      <c r="L866">
        <f t="shared" si="39"/>
        <v>0.10207161150015054</v>
      </c>
      <c r="M866">
        <f t="shared" si="40"/>
        <v>0</v>
      </c>
      <c r="N866">
        <f t="shared" si="41"/>
        <v>0</v>
      </c>
    </row>
    <row r="867" spans="1:14">
      <c r="A867" s="4">
        <v>40453</v>
      </c>
      <c r="B867" s="1">
        <v>0.99760556712962956</v>
      </c>
      <c r="C867" t="s">
        <v>27</v>
      </c>
      <c r="D867" s="2">
        <v>1.0000587125</v>
      </c>
      <c r="E867" s="3">
        <v>4291</v>
      </c>
      <c r="F867" s="3">
        <v>4291</v>
      </c>
      <c r="G867">
        <v>0.56055606530000002</v>
      </c>
      <c r="H867">
        <v>1</v>
      </c>
      <c r="I867" s="2">
        <v>1</v>
      </c>
      <c r="J867" s="3">
        <v>79082129875</v>
      </c>
      <c r="K867" s="3">
        <v>290996666</v>
      </c>
      <c r="L867">
        <f t="shared" si="39"/>
        <v>0.25193533750007191</v>
      </c>
      <c r="M867">
        <f t="shared" si="40"/>
        <v>0</v>
      </c>
      <c r="N867">
        <f t="shared" si="41"/>
        <v>0</v>
      </c>
    </row>
    <row r="868" spans="1:14">
      <c r="A868" s="4">
        <v>40453</v>
      </c>
      <c r="B868" s="1">
        <v>0.99760563657407408</v>
      </c>
      <c r="C868" t="s">
        <v>29</v>
      </c>
      <c r="D868" s="2">
        <v>1.0000592334</v>
      </c>
      <c r="E868" s="3">
        <v>61894</v>
      </c>
      <c r="F868" s="3">
        <v>61890</v>
      </c>
      <c r="G868">
        <v>9.5858585100000004E-2</v>
      </c>
      <c r="H868">
        <v>1</v>
      </c>
      <c r="I868" s="2">
        <v>1</v>
      </c>
      <c r="J868" s="3">
        <v>79082192017</v>
      </c>
      <c r="K868" s="3">
        <v>291058958</v>
      </c>
      <c r="L868">
        <f t="shared" si="39"/>
        <v>3.6659551260017906</v>
      </c>
      <c r="M868">
        <f t="shared" si="40"/>
        <v>0</v>
      </c>
      <c r="N868">
        <f t="shared" si="41"/>
        <v>0</v>
      </c>
    </row>
    <row r="869" spans="1:14">
      <c r="A869" s="4">
        <v>40453</v>
      </c>
      <c r="B869" s="1">
        <v>0.99760563657407408</v>
      </c>
      <c r="C869" t="s">
        <v>27</v>
      </c>
      <c r="D869" s="2">
        <v>1.000059137</v>
      </c>
      <c r="E869" s="3">
        <v>1751</v>
      </c>
      <c r="F869" s="3">
        <v>1751</v>
      </c>
      <c r="G869">
        <v>0.58415329829999996</v>
      </c>
      <c r="H869">
        <v>1</v>
      </c>
      <c r="I869" s="2">
        <v>1</v>
      </c>
      <c r="J869" s="3">
        <v>79082193502</v>
      </c>
      <c r="K869" s="3">
        <v>291060416</v>
      </c>
      <c r="L869">
        <f t="shared" si="39"/>
        <v>0.1035488869999881</v>
      </c>
      <c r="M869">
        <f t="shared" si="40"/>
        <v>0</v>
      </c>
      <c r="N869">
        <f t="shared" si="41"/>
        <v>0</v>
      </c>
    </row>
    <row r="870" spans="1:14">
      <c r="A870" s="4">
        <v>40453</v>
      </c>
      <c r="B870" s="1">
        <v>0.99760563657407408</v>
      </c>
      <c r="C870" t="s">
        <v>25</v>
      </c>
      <c r="D870" s="2">
        <v>1.0000591509000001</v>
      </c>
      <c r="E870" s="3">
        <v>1250</v>
      </c>
      <c r="F870" s="3">
        <v>1249</v>
      </c>
      <c r="G870">
        <v>0.37940622489999998</v>
      </c>
      <c r="H870">
        <v>1</v>
      </c>
      <c r="I870" s="2">
        <v>1</v>
      </c>
      <c r="J870" s="3">
        <v>79082194748</v>
      </c>
      <c r="K870" s="3">
        <v>291061666</v>
      </c>
      <c r="L870">
        <f t="shared" si="39"/>
        <v>7.3879474100067455E-2</v>
      </c>
      <c r="M870">
        <f t="shared" si="40"/>
        <v>0</v>
      </c>
      <c r="N870">
        <f t="shared" si="41"/>
        <v>0</v>
      </c>
    </row>
    <row r="871" spans="1:14">
      <c r="A871" s="4">
        <v>40453</v>
      </c>
      <c r="B871" s="1">
        <v>0.99760564814814812</v>
      </c>
      <c r="C871" t="s">
        <v>25</v>
      </c>
      <c r="D871" s="2">
        <v>1.0000588007</v>
      </c>
      <c r="E871" s="3">
        <v>6887</v>
      </c>
      <c r="F871" s="3">
        <v>6887</v>
      </c>
      <c r="G871">
        <v>0.98043763269999995</v>
      </c>
      <c r="H871">
        <v>1</v>
      </c>
      <c r="I871" s="2">
        <v>1</v>
      </c>
      <c r="J871" s="3">
        <v>79082201930</v>
      </c>
      <c r="K871" s="3">
        <v>291068750</v>
      </c>
      <c r="L871">
        <f t="shared" si="39"/>
        <v>0.4049604208994424</v>
      </c>
      <c r="M871">
        <f t="shared" si="40"/>
        <v>0</v>
      </c>
      <c r="N871">
        <f t="shared" si="41"/>
        <v>0</v>
      </c>
    </row>
    <row r="872" spans="1:14">
      <c r="A872" s="4">
        <v>40453</v>
      </c>
      <c r="B872" s="1">
        <v>0.99760564814814812</v>
      </c>
      <c r="C872" t="s">
        <v>26</v>
      </c>
      <c r="D872" s="2">
        <v>1.0000588039</v>
      </c>
      <c r="E872" s="3">
        <v>1741</v>
      </c>
      <c r="F872" s="3">
        <v>1740</v>
      </c>
      <c r="G872">
        <v>0.16843460869999999</v>
      </c>
      <c r="H872">
        <v>1</v>
      </c>
      <c r="I872" s="2">
        <v>1</v>
      </c>
      <c r="J872" s="3">
        <v>79082203387</v>
      </c>
      <c r="K872" s="3">
        <v>291070208</v>
      </c>
      <c r="L872">
        <f t="shared" si="39"/>
        <v>0.10231878600006894</v>
      </c>
      <c r="M872">
        <f t="shared" si="40"/>
        <v>0</v>
      </c>
      <c r="N872">
        <f t="shared" si="41"/>
        <v>0</v>
      </c>
    </row>
    <row r="873" spans="1:14">
      <c r="A873" s="4">
        <v>40453</v>
      </c>
      <c r="B873" s="1">
        <v>0.99760564814814812</v>
      </c>
      <c r="C873" t="s">
        <v>25</v>
      </c>
      <c r="D873" s="2">
        <v>1.0000586933</v>
      </c>
      <c r="E873" s="3">
        <v>1487</v>
      </c>
      <c r="F873" s="3">
        <v>1487</v>
      </c>
      <c r="G873">
        <v>0.9373678714</v>
      </c>
      <c r="H873">
        <v>1</v>
      </c>
      <c r="I873" s="2">
        <v>1</v>
      </c>
      <c r="J873" s="3">
        <v>79082204876</v>
      </c>
      <c r="K873" s="3">
        <v>291071666</v>
      </c>
      <c r="L873">
        <f t="shared" si="39"/>
        <v>8.7276937099886709E-2</v>
      </c>
      <c r="M873">
        <f t="shared" si="40"/>
        <v>0</v>
      </c>
      <c r="N873">
        <f t="shared" si="41"/>
        <v>0</v>
      </c>
    </row>
    <row r="874" spans="1:14">
      <c r="A874" s="4">
        <v>40453</v>
      </c>
      <c r="B874" s="1">
        <v>0.99760564814814812</v>
      </c>
      <c r="C874" t="s">
        <v>26</v>
      </c>
      <c r="D874" s="2">
        <v>1.0000587002000001</v>
      </c>
      <c r="E874" s="3">
        <v>848</v>
      </c>
      <c r="F874" s="3">
        <v>847</v>
      </c>
      <c r="G874">
        <v>0.12818500769999999</v>
      </c>
      <c r="H874">
        <v>1</v>
      </c>
      <c r="I874" s="2">
        <v>1</v>
      </c>
      <c r="J874" s="3">
        <v>79082205708</v>
      </c>
      <c r="K874" s="3">
        <v>291072500</v>
      </c>
      <c r="L874">
        <f t="shared" si="39"/>
        <v>4.9719069400111948E-2</v>
      </c>
      <c r="M874">
        <f t="shared" si="40"/>
        <v>0</v>
      </c>
      <c r="N874">
        <f t="shared" si="41"/>
        <v>0</v>
      </c>
    </row>
    <row r="875" spans="1:14">
      <c r="A875" s="4">
        <v>40453</v>
      </c>
      <c r="B875" s="1">
        <v>0.99760569444444436</v>
      </c>
      <c r="C875" t="s">
        <v>27</v>
      </c>
      <c r="D875" s="2">
        <v>1.0000587503</v>
      </c>
      <c r="E875" s="3">
        <v>32772</v>
      </c>
      <c r="F875" s="3">
        <v>32771</v>
      </c>
      <c r="G875">
        <v>0.181708429</v>
      </c>
      <c r="H875">
        <v>1</v>
      </c>
      <c r="I875" s="2">
        <v>1</v>
      </c>
      <c r="J875" s="3">
        <v>79082238608</v>
      </c>
      <c r="K875" s="3">
        <v>291105416</v>
      </c>
      <c r="L875">
        <f t="shared" si="39"/>
        <v>1.9253060812989133</v>
      </c>
      <c r="M875">
        <f t="shared" si="40"/>
        <v>0</v>
      </c>
      <c r="N875">
        <f t="shared" si="41"/>
        <v>0</v>
      </c>
    </row>
    <row r="876" spans="1:14">
      <c r="A876" s="4">
        <v>40453</v>
      </c>
      <c r="B876" s="1">
        <v>0.99760575231481485</v>
      </c>
      <c r="C876" t="s">
        <v>27</v>
      </c>
      <c r="D876" s="2">
        <v>1.0000585726</v>
      </c>
      <c r="E876" s="3">
        <v>49941</v>
      </c>
      <c r="F876" s="3">
        <v>49939</v>
      </c>
      <c r="G876">
        <v>0.77337739240000003</v>
      </c>
      <c r="H876">
        <v>1</v>
      </c>
      <c r="I876" s="2">
        <v>1</v>
      </c>
      <c r="J876" s="3">
        <v>79082288447</v>
      </c>
      <c r="K876" s="3">
        <v>291155208</v>
      </c>
      <c r="L876">
        <f t="shared" si="39"/>
        <v>2.9250570713993511</v>
      </c>
      <c r="M876">
        <f t="shared" si="40"/>
        <v>0</v>
      </c>
      <c r="N876">
        <f t="shared" si="41"/>
        <v>0</v>
      </c>
    </row>
    <row r="877" spans="1:14">
      <c r="A877" s="4">
        <v>40453</v>
      </c>
      <c r="B877" s="1">
        <v>0.99760581018518524</v>
      </c>
      <c r="C877" t="s">
        <v>27</v>
      </c>
      <c r="D877" s="2">
        <v>1.0000588716000001</v>
      </c>
      <c r="E877" s="3">
        <v>50125</v>
      </c>
      <c r="F877" s="3">
        <v>50122</v>
      </c>
      <c r="G877">
        <v>0.41263321409999998</v>
      </c>
      <c r="H877">
        <v>1</v>
      </c>
      <c r="I877" s="2">
        <v>1</v>
      </c>
      <c r="J877" s="3">
        <v>79082338777</v>
      </c>
      <c r="K877" s="3">
        <v>291205625</v>
      </c>
      <c r="L877">
        <f t="shared" si="39"/>
        <v>2.9507623352037626</v>
      </c>
      <c r="M877">
        <f t="shared" si="40"/>
        <v>0</v>
      </c>
      <c r="N877">
        <f t="shared" si="41"/>
        <v>0</v>
      </c>
    </row>
    <row r="878" spans="1:14">
      <c r="A878" s="4">
        <v>40453</v>
      </c>
      <c r="B878" s="1">
        <v>0.99760586805555551</v>
      </c>
      <c r="C878" t="s">
        <v>27</v>
      </c>
      <c r="D878" s="2">
        <v>1.0000586762999999</v>
      </c>
      <c r="E878" s="3">
        <v>49864</v>
      </c>
      <c r="F878" s="3">
        <v>49862</v>
      </c>
      <c r="G878">
        <v>0.58806369079999998</v>
      </c>
      <c r="H878">
        <v>1</v>
      </c>
      <c r="I878" s="2">
        <v>1</v>
      </c>
      <c r="J878" s="3">
        <v>79082388412</v>
      </c>
      <c r="K878" s="3">
        <v>291255208</v>
      </c>
      <c r="L878">
        <f t="shared" si="39"/>
        <v>2.9257176705941674</v>
      </c>
      <c r="M878">
        <f t="shared" si="40"/>
        <v>0</v>
      </c>
      <c r="N878">
        <f t="shared" si="41"/>
        <v>0</v>
      </c>
    </row>
    <row r="879" spans="1:14">
      <c r="A879" s="4">
        <v>40453</v>
      </c>
      <c r="B879" s="1">
        <v>0.99760589120370369</v>
      </c>
      <c r="C879" t="s">
        <v>27</v>
      </c>
      <c r="D879" s="2">
        <v>1.0000586010000001</v>
      </c>
      <c r="E879" s="3">
        <v>20015</v>
      </c>
      <c r="F879" s="3">
        <v>20014</v>
      </c>
      <c r="G879">
        <v>0.99090189110000004</v>
      </c>
      <c r="H879">
        <v>1</v>
      </c>
      <c r="I879" s="2">
        <v>1</v>
      </c>
      <c r="J879" s="3">
        <v>79082408432</v>
      </c>
      <c r="K879" s="3">
        <v>291275208</v>
      </c>
      <c r="L879">
        <f t="shared" si="39"/>
        <v>1.1728404140012572</v>
      </c>
      <c r="M879">
        <f t="shared" si="40"/>
        <v>0</v>
      </c>
      <c r="N879">
        <f t="shared" si="41"/>
        <v>0</v>
      </c>
    </row>
    <row r="880" spans="1:14">
      <c r="A880" s="4">
        <v>40453</v>
      </c>
      <c r="B880" s="1">
        <v>0.99760591435185175</v>
      </c>
      <c r="C880" t="s">
        <v>27</v>
      </c>
      <c r="D880" s="2">
        <v>1.0000587284</v>
      </c>
      <c r="E880" s="3">
        <v>19979</v>
      </c>
      <c r="F880" s="3">
        <v>19977</v>
      </c>
      <c r="G880">
        <v>0.1649320759</v>
      </c>
      <c r="H880">
        <v>1</v>
      </c>
      <c r="I880" s="2">
        <v>1</v>
      </c>
      <c r="J880" s="3">
        <v>79082428395</v>
      </c>
      <c r="K880" s="3">
        <v>291295208</v>
      </c>
      <c r="L880">
        <f t="shared" si="39"/>
        <v>1.1732172468000499</v>
      </c>
      <c r="M880">
        <f t="shared" si="40"/>
        <v>0</v>
      </c>
      <c r="N880">
        <f t="shared" si="41"/>
        <v>0</v>
      </c>
    </row>
    <row r="881" spans="1:14">
      <c r="A881" s="4">
        <v>40453</v>
      </c>
      <c r="B881" s="1">
        <v>0.99760593749999993</v>
      </c>
      <c r="C881" t="s">
        <v>27</v>
      </c>
      <c r="D881" s="2">
        <v>1.00005871</v>
      </c>
      <c r="E881" s="3">
        <v>20007</v>
      </c>
      <c r="F881" s="3">
        <v>20005</v>
      </c>
      <c r="G881">
        <v>0.1018713452</v>
      </c>
      <c r="H881">
        <v>1</v>
      </c>
      <c r="I881" s="2">
        <v>1</v>
      </c>
      <c r="J881" s="3">
        <v>79082448399</v>
      </c>
      <c r="K881" s="3">
        <v>291315208</v>
      </c>
      <c r="L881">
        <f t="shared" si="39"/>
        <v>1.1744935499991698</v>
      </c>
      <c r="M881">
        <f t="shared" si="40"/>
        <v>0</v>
      </c>
      <c r="N881">
        <f t="shared" si="41"/>
        <v>0</v>
      </c>
    </row>
    <row r="882" spans="1:14">
      <c r="A882" s="4">
        <v>40453</v>
      </c>
      <c r="B882" s="1">
        <v>0.99760596064814822</v>
      </c>
      <c r="C882" t="s">
        <v>27</v>
      </c>
      <c r="D882" s="2">
        <v>1.0000587023</v>
      </c>
      <c r="E882" s="3">
        <v>20003</v>
      </c>
      <c r="F882" s="3">
        <v>20002</v>
      </c>
      <c r="G882">
        <v>0.73121473569999995</v>
      </c>
      <c r="H882">
        <v>1</v>
      </c>
      <c r="I882" s="2">
        <v>1</v>
      </c>
      <c r="J882" s="3">
        <v>79082468400</v>
      </c>
      <c r="K882" s="3">
        <v>291335208</v>
      </c>
      <c r="L882">
        <f t="shared" si="39"/>
        <v>1.1741634046011313</v>
      </c>
      <c r="M882">
        <f t="shared" si="40"/>
        <v>0</v>
      </c>
      <c r="N882">
        <f t="shared" si="41"/>
        <v>0</v>
      </c>
    </row>
    <row r="883" spans="1:14">
      <c r="A883" s="4">
        <v>40453</v>
      </c>
      <c r="B883" s="1">
        <v>0.99760599537037031</v>
      </c>
      <c r="C883" t="s">
        <v>27</v>
      </c>
      <c r="D883" s="2">
        <v>1.0000585894</v>
      </c>
      <c r="E883" s="3">
        <v>30026</v>
      </c>
      <c r="F883" s="3">
        <v>30024</v>
      </c>
      <c r="G883">
        <v>0.59884092580000003</v>
      </c>
      <c r="H883">
        <v>1</v>
      </c>
      <c r="I883" s="2">
        <v>1</v>
      </c>
      <c r="J883" s="3">
        <v>79082498430</v>
      </c>
      <c r="K883" s="3">
        <v>291365208</v>
      </c>
      <c r="L883">
        <f t="shared" si="39"/>
        <v>1.7590881456017087</v>
      </c>
      <c r="M883">
        <f t="shared" si="40"/>
        <v>0</v>
      </c>
      <c r="N883">
        <f t="shared" si="41"/>
        <v>0</v>
      </c>
    </row>
    <row r="884" spans="1:14">
      <c r="A884" s="4">
        <v>40453</v>
      </c>
      <c r="B884" s="1">
        <v>0.99760601851851849</v>
      </c>
      <c r="C884" t="s">
        <v>27</v>
      </c>
      <c r="D884" s="2">
        <v>1.0000586278000001</v>
      </c>
      <c r="E884" s="3">
        <v>19983</v>
      </c>
      <c r="F884" s="3">
        <v>19982</v>
      </c>
      <c r="G884">
        <v>0.61581579220000005</v>
      </c>
      <c r="H884">
        <v>1</v>
      </c>
      <c r="I884" s="2">
        <v>1</v>
      </c>
      <c r="J884" s="3">
        <v>79082518418</v>
      </c>
      <c r="K884" s="3">
        <v>291385208</v>
      </c>
      <c r="L884">
        <f t="shared" si="39"/>
        <v>1.1715006996018928</v>
      </c>
      <c r="M884">
        <f t="shared" si="40"/>
        <v>0</v>
      </c>
      <c r="N884">
        <f t="shared" si="41"/>
        <v>0</v>
      </c>
    </row>
    <row r="885" spans="1:14">
      <c r="A885" s="4">
        <v>40453</v>
      </c>
      <c r="B885" s="1">
        <v>0.99760601851851849</v>
      </c>
      <c r="C885" t="s">
        <v>27</v>
      </c>
      <c r="D885" s="2">
        <v>1.0000588693000001</v>
      </c>
      <c r="E885" s="3">
        <v>1404</v>
      </c>
      <c r="F885" s="3">
        <v>1403</v>
      </c>
      <c r="G885">
        <v>0.55201140420000006</v>
      </c>
      <c r="H885">
        <v>1</v>
      </c>
      <c r="I885" s="2">
        <v>1</v>
      </c>
      <c r="J885" s="3">
        <v>79082519808</v>
      </c>
      <c r="K885" s="3">
        <v>291386666</v>
      </c>
      <c r="L885">
        <f t="shared" si="39"/>
        <v>8.259362790022351E-2</v>
      </c>
      <c r="M885">
        <f t="shared" si="40"/>
        <v>0</v>
      </c>
      <c r="N885">
        <f t="shared" si="41"/>
        <v>0</v>
      </c>
    </row>
    <row r="886" spans="1:14">
      <c r="A886" s="4">
        <v>40453</v>
      </c>
      <c r="B886" s="1">
        <v>0.99760601851851849</v>
      </c>
      <c r="C886" t="s">
        <v>27</v>
      </c>
      <c r="D886" s="2">
        <v>1.0000585704</v>
      </c>
      <c r="E886" s="3">
        <v>1334</v>
      </c>
      <c r="F886" s="3">
        <v>1333</v>
      </c>
      <c r="G886">
        <v>0.2954959217</v>
      </c>
      <c r="H886">
        <v>1</v>
      </c>
      <c r="I886" s="2">
        <v>1</v>
      </c>
      <c r="J886" s="3">
        <v>79082521142</v>
      </c>
      <c r="K886" s="3">
        <v>291387916</v>
      </c>
      <c r="L886">
        <f t="shared" si="39"/>
        <v>7.8074343200114527E-2</v>
      </c>
      <c r="M886">
        <f t="shared" si="40"/>
        <v>0</v>
      </c>
      <c r="N886">
        <f t="shared" si="41"/>
        <v>0</v>
      </c>
    </row>
    <row r="887" spans="1:14">
      <c r="A887" s="4">
        <v>40453</v>
      </c>
      <c r="B887" s="1">
        <v>0.99760601851851849</v>
      </c>
      <c r="C887" t="s">
        <v>27</v>
      </c>
      <c r="D887" s="2">
        <v>1.0000590785000001</v>
      </c>
      <c r="E887" s="3">
        <v>1321</v>
      </c>
      <c r="F887" s="3">
        <v>1320</v>
      </c>
      <c r="G887">
        <v>0.13139419259999999</v>
      </c>
      <c r="H887">
        <v>1</v>
      </c>
      <c r="I887" s="2">
        <v>1</v>
      </c>
      <c r="J887" s="3">
        <v>79082522458</v>
      </c>
      <c r="K887" s="3">
        <v>291389375</v>
      </c>
      <c r="L887">
        <f t="shared" si="39"/>
        <v>7.798362000016823E-2</v>
      </c>
      <c r="M887">
        <f t="shared" si="40"/>
        <v>0</v>
      </c>
      <c r="N887">
        <f t="shared" si="41"/>
        <v>0</v>
      </c>
    </row>
    <row r="888" spans="1:14">
      <c r="A888" s="4">
        <v>40453</v>
      </c>
      <c r="B888" s="1">
        <v>0.99760601851851849</v>
      </c>
      <c r="C888" t="s">
        <v>27</v>
      </c>
      <c r="D888" s="2">
        <v>1.0000588720000001</v>
      </c>
      <c r="E888" s="3">
        <v>1304</v>
      </c>
      <c r="F888" s="3">
        <v>1304</v>
      </c>
      <c r="G888">
        <v>0.82254303429999998</v>
      </c>
      <c r="H888">
        <v>1</v>
      </c>
      <c r="I888" s="2">
        <v>1</v>
      </c>
      <c r="J888" s="3">
        <v>79082523766</v>
      </c>
      <c r="K888" s="3">
        <v>291390625</v>
      </c>
      <c r="L888">
        <f t="shared" si="39"/>
        <v>7.6769088000219199E-2</v>
      </c>
      <c r="M888">
        <f t="shared" si="40"/>
        <v>0</v>
      </c>
      <c r="N888">
        <f t="shared" si="41"/>
        <v>0</v>
      </c>
    </row>
    <row r="889" spans="1:14">
      <c r="A889" s="4">
        <v>40453</v>
      </c>
      <c r="B889" s="1">
        <v>0.99760601851851849</v>
      </c>
      <c r="C889" t="s">
        <v>27</v>
      </c>
      <c r="D889" s="2">
        <v>1.0000586833</v>
      </c>
      <c r="E889" s="3">
        <v>1308</v>
      </c>
      <c r="F889" s="3">
        <v>1307</v>
      </c>
      <c r="G889">
        <v>0.81381339770000005</v>
      </c>
      <c r="H889">
        <v>1</v>
      </c>
      <c r="I889" s="2">
        <v>1</v>
      </c>
      <c r="J889" s="3">
        <v>79082525069</v>
      </c>
      <c r="K889" s="3">
        <v>291391875</v>
      </c>
      <c r="L889">
        <f t="shared" si="39"/>
        <v>7.6699073100144233E-2</v>
      </c>
      <c r="M889">
        <f t="shared" si="40"/>
        <v>0</v>
      </c>
      <c r="N889">
        <f t="shared" si="41"/>
        <v>0</v>
      </c>
    </row>
    <row r="890" spans="1:14">
      <c r="A890" s="4">
        <v>40453</v>
      </c>
      <c r="B890" s="1">
        <v>0.99760601851851849</v>
      </c>
      <c r="C890" t="s">
        <v>27</v>
      </c>
      <c r="D890" s="2">
        <v>1.0000587577</v>
      </c>
      <c r="E890" s="3">
        <v>1229</v>
      </c>
      <c r="F890" s="3">
        <v>1228</v>
      </c>
      <c r="G890">
        <v>0.35881460269999998</v>
      </c>
      <c r="H890">
        <v>1</v>
      </c>
      <c r="I890" s="2">
        <v>1</v>
      </c>
      <c r="J890" s="3">
        <v>79082526298</v>
      </c>
      <c r="K890" s="3">
        <v>291393125</v>
      </c>
      <c r="L890">
        <f t="shared" si="39"/>
        <v>7.2154455599957146E-2</v>
      </c>
      <c r="M890">
        <f t="shared" si="40"/>
        <v>0</v>
      </c>
      <c r="N890">
        <f t="shared" si="41"/>
        <v>0</v>
      </c>
    </row>
    <row r="891" spans="1:14">
      <c r="A891" s="4">
        <v>40453</v>
      </c>
      <c r="B891" s="1">
        <v>0.99760608796296291</v>
      </c>
      <c r="C891" t="s">
        <v>29</v>
      </c>
      <c r="D891" s="2">
        <v>1.0000591822</v>
      </c>
      <c r="E891" s="3">
        <v>60451</v>
      </c>
      <c r="F891" s="3">
        <v>60447</v>
      </c>
      <c r="G891">
        <v>0.22787821850000001</v>
      </c>
      <c r="H891">
        <v>1</v>
      </c>
      <c r="I891" s="2">
        <v>1</v>
      </c>
      <c r="J891" s="3">
        <v>79082587008</v>
      </c>
      <c r="K891" s="3">
        <v>291453958</v>
      </c>
      <c r="L891">
        <f t="shared" si="39"/>
        <v>3.5773864434013376</v>
      </c>
      <c r="M891">
        <f t="shared" si="40"/>
        <v>0</v>
      </c>
      <c r="N891">
        <f t="shared" si="41"/>
        <v>0</v>
      </c>
    </row>
    <row r="892" spans="1:14">
      <c r="A892" s="4">
        <v>40453</v>
      </c>
      <c r="B892" s="1">
        <v>0.99760609953703705</v>
      </c>
      <c r="C892" t="s">
        <v>27</v>
      </c>
      <c r="D892" s="2">
        <v>1.0000589971</v>
      </c>
      <c r="E892" s="3">
        <v>1755</v>
      </c>
      <c r="F892" s="3">
        <v>1754</v>
      </c>
      <c r="G892">
        <v>3.6660047199999997E-2</v>
      </c>
      <c r="H892">
        <v>1</v>
      </c>
      <c r="I892" s="2">
        <v>1</v>
      </c>
      <c r="J892" s="3">
        <v>79082588518</v>
      </c>
      <c r="K892" s="3">
        <v>291455416</v>
      </c>
      <c r="L892">
        <f t="shared" si="39"/>
        <v>0.10348091340006249</v>
      </c>
      <c r="M892">
        <f t="shared" si="40"/>
        <v>0</v>
      </c>
      <c r="N892">
        <f t="shared" si="41"/>
        <v>0</v>
      </c>
    </row>
    <row r="893" spans="1:14">
      <c r="A893" s="4">
        <v>40453</v>
      </c>
      <c r="B893" s="1">
        <v>0.99760609953703705</v>
      </c>
      <c r="C893" t="s">
        <v>25</v>
      </c>
      <c r="D893" s="2">
        <v>1.0000587086999999</v>
      </c>
      <c r="E893" s="3">
        <v>2580</v>
      </c>
      <c r="F893" s="3">
        <v>2580</v>
      </c>
      <c r="G893">
        <v>0.72019307129999999</v>
      </c>
      <c r="H893">
        <v>1</v>
      </c>
      <c r="I893" s="2">
        <v>1</v>
      </c>
      <c r="J893" s="3">
        <v>79082591099</v>
      </c>
      <c r="K893" s="3">
        <v>291457916</v>
      </c>
      <c r="L893">
        <f t="shared" si="39"/>
        <v>0.15146844599985343</v>
      </c>
      <c r="M893">
        <f t="shared" si="40"/>
        <v>0</v>
      </c>
      <c r="N893">
        <f t="shared" si="41"/>
        <v>0</v>
      </c>
    </row>
    <row r="894" spans="1:14">
      <c r="A894" s="4">
        <v>40453</v>
      </c>
      <c r="B894" s="1">
        <v>0.99760611111111108</v>
      </c>
      <c r="C894" t="s">
        <v>25</v>
      </c>
      <c r="D894" s="2">
        <v>1.0000588848</v>
      </c>
      <c r="E894" s="3">
        <v>7566</v>
      </c>
      <c r="F894" s="3">
        <v>7566</v>
      </c>
      <c r="G894">
        <v>0.94125848820000002</v>
      </c>
      <c r="H894">
        <v>1</v>
      </c>
      <c r="I894" s="2">
        <v>1</v>
      </c>
      <c r="J894" s="3">
        <v>79082598758</v>
      </c>
      <c r="K894" s="3">
        <v>291465625</v>
      </c>
      <c r="L894">
        <f t="shared" si="39"/>
        <v>0.44552239680069761</v>
      </c>
      <c r="M894">
        <f t="shared" si="40"/>
        <v>0</v>
      </c>
      <c r="N894">
        <f t="shared" si="41"/>
        <v>0</v>
      </c>
    </row>
    <row r="895" spans="1:14">
      <c r="A895" s="4">
        <v>40453</v>
      </c>
      <c r="B895" s="1">
        <v>0.99760611111111108</v>
      </c>
      <c r="C895" t="s">
        <v>26</v>
      </c>
      <c r="D895" s="2">
        <v>1.0000589129999999</v>
      </c>
      <c r="E895" s="3">
        <v>1132</v>
      </c>
      <c r="F895" s="3">
        <v>1131</v>
      </c>
      <c r="G895">
        <v>0.24702438709999999</v>
      </c>
      <c r="H895">
        <v>1</v>
      </c>
      <c r="I895" s="2">
        <v>1</v>
      </c>
      <c r="J895" s="3">
        <v>79082599791</v>
      </c>
      <c r="K895" s="3">
        <v>291466666</v>
      </c>
      <c r="L895">
        <f t="shared" si="39"/>
        <v>6.6630603000021438E-2</v>
      </c>
      <c r="M895">
        <f t="shared" si="40"/>
        <v>0</v>
      </c>
      <c r="N895">
        <f t="shared" si="41"/>
        <v>0</v>
      </c>
    </row>
    <row r="896" spans="1:14">
      <c r="A896" s="4">
        <v>40453</v>
      </c>
      <c r="B896" s="1">
        <v>0.99760611111111108</v>
      </c>
      <c r="C896" t="s">
        <v>25</v>
      </c>
      <c r="D896" s="2">
        <v>1.0000591401000001</v>
      </c>
      <c r="E896" s="3">
        <v>1399</v>
      </c>
      <c r="F896" s="3">
        <v>1399</v>
      </c>
      <c r="G896">
        <v>0.61748448389999999</v>
      </c>
      <c r="H896">
        <v>1</v>
      </c>
      <c r="I896" s="2">
        <v>1</v>
      </c>
      <c r="J896" s="3">
        <v>79082601186</v>
      </c>
      <c r="K896" s="3">
        <v>291468125</v>
      </c>
      <c r="L896">
        <f t="shared" si="39"/>
        <v>8.2736999900134833E-2</v>
      </c>
      <c r="M896">
        <f t="shared" si="40"/>
        <v>0</v>
      </c>
      <c r="N896">
        <f t="shared" si="41"/>
        <v>0</v>
      </c>
    </row>
    <row r="897" spans="1:14">
      <c r="A897" s="4">
        <v>40453</v>
      </c>
      <c r="B897" s="1">
        <v>0.99760611111111108</v>
      </c>
      <c r="C897" t="s">
        <v>26</v>
      </c>
      <c r="D897" s="2">
        <v>1.0000585748999999</v>
      </c>
      <c r="E897" s="3">
        <v>796</v>
      </c>
      <c r="F897" s="3">
        <v>795</v>
      </c>
      <c r="G897">
        <v>0.28796081620000002</v>
      </c>
      <c r="H897">
        <v>1</v>
      </c>
      <c r="I897" s="2">
        <v>1</v>
      </c>
      <c r="J897" s="3">
        <v>79082601970</v>
      </c>
      <c r="K897" s="3">
        <v>291468750</v>
      </c>
      <c r="L897">
        <f t="shared" si="39"/>
        <v>4.6567045499955384E-2</v>
      </c>
      <c r="M897">
        <f t="shared" si="40"/>
        <v>0</v>
      </c>
      <c r="N897">
        <f t="shared" si="41"/>
        <v>0</v>
      </c>
    </row>
    <row r="898" spans="1:14">
      <c r="A898" s="4">
        <v>40453</v>
      </c>
      <c r="B898" s="1">
        <v>0.99760615740740743</v>
      </c>
      <c r="C898" t="s">
        <v>27</v>
      </c>
      <c r="D898" s="2">
        <v>1.0000590788999999</v>
      </c>
      <c r="E898" s="3">
        <v>36542</v>
      </c>
      <c r="F898" s="3">
        <v>36540</v>
      </c>
      <c r="G898">
        <v>0.73560105639999995</v>
      </c>
      <c r="H898">
        <v>1</v>
      </c>
      <c r="I898" s="2">
        <v>1</v>
      </c>
      <c r="J898" s="3">
        <v>79082638701</v>
      </c>
      <c r="K898" s="3">
        <v>291505625</v>
      </c>
      <c r="L898">
        <f t="shared" si="39"/>
        <v>2.1587430059953476</v>
      </c>
      <c r="M898">
        <f t="shared" si="40"/>
        <v>0</v>
      </c>
      <c r="N898">
        <f t="shared" si="41"/>
        <v>0</v>
      </c>
    </row>
    <row r="899" spans="1:14">
      <c r="A899" s="4">
        <v>40453</v>
      </c>
      <c r="B899" s="1">
        <v>0.99760621527777771</v>
      </c>
      <c r="C899" t="s">
        <v>27</v>
      </c>
      <c r="D899" s="2">
        <v>1.0000590969000001</v>
      </c>
      <c r="E899" s="3">
        <v>49976</v>
      </c>
      <c r="F899" s="3">
        <v>49973</v>
      </c>
      <c r="G899">
        <v>0.2400161512</v>
      </c>
      <c r="H899">
        <v>1</v>
      </c>
      <c r="I899" s="2">
        <v>1</v>
      </c>
      <c r="J899" s="3">
        <v>79082688484</v>
      </c>
      <c r="K899" s="3">
        <v>291555416</v>
      </c>
      <c r="L899">
        <f t="shared" ref="L899:L962" si="42">F899*D899-F899</f>
        <v>2.9532493837032234</v>
      </c>
      <c r="M899">
        <f t="shared" ref="M899:M962" si="43">F899*H899-F899</f>
        <v>0</v>
      </c>
      <c r="N899">
        <f t="shared" ref="N899:N962" si="44">I899*F899-F899</f>
        <v>0</v>
      </c>
    </row>
    <row r="900" spans="1:14">
      <c r="A900" s="4">
        <v>40453</v>
      </c>
      <c r="B900" s="1">
        <v>0.9976062731481482</v>
      </c>
      <c r="C900" t="s">
        <v>27</v>
      </c>
      <c r="D900" s="2">
        <v>1.0000589584999999</v>
      </c>
      <c r="E900" s="3">
        <v>50212</v>
      </c>
      <c r="F900" s="3">
        <v>50210</v>
      </c>
      <c r="G900">
        <v>0.27923165630000002</v>
      </c>
      <c r="H900">
        <v>1</v>
      </c>
      <c r="I900" s="2">
        <v>1</v>
      </c>
      <c r="J900" s="3">
        <v>79082738937</v>
      </c>
      <c r="K900" s="3">
        <v>291605833</v>
      </c>
      <c r="L900">
        <f t="shared" si="42"/>
        <v>2.9603062849928392</v>
      </c>
      <c r="M900">
        <f t="shared" si="43"/>
        <v>0</v>
      </c>
      <c r="N900">
        <f t="shared" si="44"/>
        <v>0</v>
      </c>
    </row>
    <row r="901" spans="1:14">
      <c r="A901" s="4">
        <v>40453</v>
      </c>
      <c r="B901" s="1">
        <v>0.99760633101851859</v>
      </c>
      <c r="C901" t="s">
        <v>27</v>
      </c>
      <c r="D901" s="2">
        <v>1.0000589161</v>
      </c>
      <c r="E901" s="3">
        <v>49828</v>
      </c>
      <c r="F901" s="3">
        <v>49826</v>
      </c>
      <c r="G901">
        <v>0.7959780581</v>
      </c>
      <c r="H901">
        <v>1</v>
      </c>
      <c r="I901" s="2">
        <v>1</v>
      </c>
      <c r="J901" s="3">
        <v>79082788738</v>
      </c>
      <c r="K901" s="3">
        <v>291655625</v>
      </c>
      <c r="L901">
        <f t="shared" si="42"/>
        <v>2.9355535985960159</v>
      </c>
      <c r="M901">
        <f t="shared" si="43"/>
        <v>0</v>
      </c>
      <c r="N901">
        <f t="shared" si="44"/>
        <v>0</v>
      </c>
    </row>
    <row r="902" spans="1:14">
      <c r="A902" s="4">
        <v>40453</v>
      </c>
      <c r="B902" s="1">
        <v>0.99760635416666676</v>
      </c>
      <c r="C902" t="s">
        <v>27</v>
      </c>
      <c r="D902" s="2">
        <v>1.0000585497000001</v>
      </c>
      <c r="E902" s="3">
        <v>19894</v>
      </c>
      <c r="F902" s="3">
        <v>19892</v>
      </c>
      <c r="G902">
        <v>0.50502409410000004</v>
      </c>
      <c r="H902">
        <v>1</v>
      </c>
      <c r="I902" s="2">
        <v>1</v>
      </c>
      <c r="J902" s="3">
        <v>79082808423</v>
      </c>
      <c r="K902" s="3">
        <v>291675208</v>
      </c>
      <c r="L902">
        <f t="shared" si="42"/>
        <v>1.1646706324027036</v>
      </c>
      <c r="M902">
        <f t="shared" si="43"/>
        <v>0</v>
      </c>
      <c r="N902">
        <f t="shared" si="44"/>
        <v>0</v>
      </c>
    </row>
    <row r="903" spans="1:14">
      <c r="A903" s="4">
        <v>40453</v>
      </c>
      <c r="B903" s="1">
        <v>0.99760637731481483</v>
      </c>
      <c r="C903" t="s">
        <v>27</v>
      </c>
      <c r="D903" s="2">
        <v>1.0000586272</v>
      </c>
      <c r="E903" s="3">
        <v>19991</v>
      </c>
      <c r="F903" s="3">
        <v>19989</v>
      </c>
      <c r="G903">
        <v>0.50274061039999995</v>
      </c>
      <c r="H903">
        <v>1</v>
      </c>
      <c r="I903" s="2">
        <v>1</v>
      </c>
      <c r="J903" s="3">
        <v>79082828400</v>
      </c>
      <c r="K903" s="3">
        <v>291695208</v>
      </c>
      <c r="L903">
        <f t="shared" si="42"/>
        <v>1.1718991008019657</v>
      </c>
      <c r="M903">
        <f t="shared" si="43"/>
        <v>0</v>
      </c>
      <c r="N903">
        <f t="shared" si="44"/>
        <v>0</v>
      </c>
    </row>
    <row r="904" spans="1:14">
      <c r="A904" s="4">
        <v>40453</v>
      </c>
      <c r="B904" s="1">
        <v>0.99760640046296301</v>
      </c>
      <c r="C904" t="s">
        <v>27</v>
      </c>
      <c r="D904" s="2">
        <v>1.0000585947</v>
      </c>
      <c r="E904" s="3">
        <v>20008</v>
      </c>
      <c r="F904" s="3">
        <v>20007</v>
      </c>
      <c r="G904">
        <v>0.53684281190000005</v>
      </c>
      <c r="H904">
        <v>1</v>
      </c>
      <c r="I904" s="2">
        <v>1</v>
      </c>
      <c r="J904" s="3">
        <v>79082848408</v>
      </c>
      <c r="K904" s="3">
        <v>291715208</v>
      </c>
      <c r="L904">
        <f t="shared" si="42"/>
        <v>1.1723041629011277</v>
      </c>
      <c r="M904">
        <f t="shared" si="43"/>
        <v>0</v>
      </c>
      <c r="N904">
        <f t="shared" si="44"/>
        <v>0</v>
      </c>
    </row>
    <row r="905" spans="1:14">
      <c r="A905" s="4">
        <v>40453</v>
      </c>
      <c r="B905" s="1">
        <v>0.99760642361111118</v>
      </c>
      <c r="C905" t="s">
        <v>27</v>
      </c>
      <c r="D905" s="2">
        <v>1.0000586189</v>
      </c>
      <c r="E905" s="3">
        <v>19993</v>
      </c>
      <c r="F905" s="3">
        <v>19991</v>
      </c>
      <c r="G905">
        <v>4.26010676E-2</v>
      </c>
      <c r="H905">
        <v>1</v>
      </c>
      <c r="I905" s="2">
        <v>1</v>
      </c>
      <c r="J905" s="3">
        <v>79082868400</v>
      </c>
      <c r="K905" s="3">
        <v>291735208</v>
      </c>
      <c r="L905">
        <f t="shared" si="42"/>
        <v>1.1718504298987682</v>
      </c>
      <c r="M905">
        <f t="shared" si="43"/>
        <v>0</v>
      </c>
      <c r="N905">
        <f t="shared" si="44"/>
        <v>0</v>
      </c>
    </row>
    <row r="906" spans="1:14">
      <c r="A906" s="4">
        <v>40453</v>
      </c>
      <c r="B906" s="1">
        <v>0.99760645833333328</v>
      </c>
      <c r="C906" t="s">
        <v>27</v>
      </c>
      <c r="D906" s="2">
        <v>1.0000585451999999</v>
      </c>
      <c r="E906" s="3">
        <v>30002</v>
      </c>
      <c r="F906" s="3">
        <v>30001</v>
      </c>
      <c r="G906">
        <v>0.19036789609999999</v>
      </c>
      <c r="H906">
        <v>1</v>
      </c>
      <c r="I906" s="2">
        <v>1</v>
      </c>
      <c r="J906" s="3">
        <v>79082898419</v>
      </c>
      <c r="K906" s="3">
        <v>291765208</v>
      </c>
      <c r="L906">
        <f t="shared" si="42"/>
        <v>1.756414545197913</v>
      </c>
      <c r="M906">
        <f t="shared" si="43"/>
        <v>0</v>
      </c>
      <c r="N906">
        <f t="shared" si="44"/>
        <v>0</v>
      </c>
    </row>
    <row r="907" spans="1:14">
      <c r="A907" s="4">
        <v>40453</v>
      </c>
      <c r="B907" s="1">
        <v>0.99760648148148146</v>
      </c>
      <c r="C907" t="s">
        <v>27</v>
      </c>
      <c r="D907" s="2">
        <v>1.0000589101999999</v>
      </c>
      <c r="E907" s="3">
        <v>20107</v>
      </c>
      <c r="F907" s="3">
        <v>20105</v>
      </c>
      <c r="G907">
        <v>8.9454192700000004E-2</v>
      </c>
      <c r="H907">
        <v>1</v>
      </c>
      <c r="I907" s="2">
        <v>1</v>
      </c>
      <c r="J907" s="3">
        <v>79082918523</v>
      </c>
      <c r="K907" s="3">
        <v>291785416</v>
      </c>
      <c r="L907">
        <f t="shared" si="42"/>
        <v>1.1843895709971548</v>
      </c>
      <c r="M907">
        <f t="shared" si="43"/>
        <v>0</v>
      </c>
      <c r="N907">
        <f t="shared" si="44"/>
        <v>0</v>
      </c>
    </row>
    <row r="908" spans="1:14">
      <c r="A908" s="4">
        <v>40453</v>
      </c>
      <c r="B908" s="1">
        <v>0.99760648148148146</v>
      </c>
      <c r="C908" t="s">
        <v>27</v>
      </c>
      <c r="D908" s="2">
        <v>1.0000590732000001</v>
      </c>
      <c r="E908" s="3">
        <v>1428</v>
      </c>
      <c r="F908" s="3">
        <v>1428</v>
      </c>
      <c r="G908">
        <v>0.65496221560000001</v>
      </c>
      <c r="H908">
        <v>1</v>
      </c>
      <c r="I908" s="2">
        <v>1</v>
      </c>
      <c r="J908" s="3">
        <v>79082919936</v>
      </c>
      <c r="K908" s="3">
        <v>291786875</v>
      </c>
      <c r="L908">
        <f t="shared" si="42"/>
        <v>8.4356529600199792E-2</v>
      </c>
      <c r="M908">
        <f t="shared" si="43"/>
        <v>0</v>
      </c>
      <c r="N908">
        <f t="shared" si="44"/>
        <v>0</v>
      </c>
    </row>
    <row r="909" spans="1:14">
      <c r="A909" s="4">
        <v>40453</v>
      </c>
      <c r="B909" s="1">
        <v>0.99760648148148146</v>
      </c>
      <c r="C909" t="s">
        <v>27</v>
      </c>
      <c r="D909" s="2">
        <v>1.0000588209000001</v>
      </c>
      <c r="E909" s="3">
        <v>1326</v>
      </c>
      <c r="F909" s="3">
        <v>1325</v>
      </c>
      <c r="G909">
        <v>3.1873675099999998E-2</v>
      </c>
      <c r="H909">
        <v>1</v>
      </c>
      <c r="I909" s="2">
        <v>1</v>
      </c>
      <c r="J909" s="3">
        <v>79082921257</v>
      </c>
      <c r="K909" s="3">
        <v>291788125</v>
      </c>
      <c r="L909">
        <f t="shared" si="42"/>
        <v>7.7937692500199773E-2</v>
      </c>
      <c r="M909">
        <f t="shared" si="43"/>
        <v>0</v>
      </c>
      <c r="N909">
        <f t="shared" si="44"/>
        <v>0</v>
      </c>
    </row>
    <row r="910" spans="1:14">
      <c r="A910" s="4">
        <v>40453</v>
      </c>
      <c r="B910" s="1">
        <v>0.99760648148148146</v>
      </c>
      <c r="C910" t="s">
        <v>27</v>
      </c>
      <c r="D910" s="2">
        <v>1.0000585686000001</v>
      </c>
      <c r="E910" s="3">
        <v>1323</v>
      </c>
      <c r="F910" s="3">
        <v>1323</v>
      </c>
      <c r="G910">
        <v>0.89425950679999999</v>
      </c>
      <c r="H910">
        <v>1</v>
      </c>
      <c r="I910" s="2">
        <v>1</v>
      </c>
      <c r="J910" s="3">
        <v>79082922578</v>
      </c>
      <c r="K910" s="3">
        <v>291789375</v>
      </c>
      <c r="L910">
        <f t="shared" si="42"/>
        <v>7.7486257800046587E-2</v>
      </c>
      <c r="M910">
        <f t="shared" si="43"/>
        <v>0</v>
      </c>
      <c r="N910">
        <f t="shared" si="44"/>
        <v>0</v>
      </c>
    </row>
    <row r="911" spans="1:14">
      <c r="A911" s="4">
        <v>40453</v>
      </c>
      <c r="B911" s="1">
        <v>0.99760648148148146</v>
      </c>
      <c r="C911" t="s">
        <v>27</v>
      </c>
      <c r="D911" s="2">
        <v>1.0000590794999999</v>
      </c>
      <c r="E911" s="3">
        <v>1313</v>
      </c>
      <c r="F911" s="3">
        <v>1312</v>
      </c>
      <c r="G911">
        <v>1.7101386600000001E-2</v>
      </c>
      <c r="H911">
        <v>1</v>
      </c>
      <c r="I911" s="2">
        <v>1</v>
      </c>
      <c r="J911" s="3">
        <v>79082923892</v>
      </c>
      <c r="K911" s="3">
        <v>291790833</v>
      </c>
      <c r="L911">
        <f t="shared" si="42"/>
        <v>7.7512304000038057E-2</v>
      </c>
      <c r="M911">
        <f t="shared" si="43"/>
        <v>0</v>
      </c>
      <c r="N911">
        <f t="shared" si="44"/>
        <v>0</v>
      </c>
    </row>
    <row r="912" spans="1:14">
      <c r="A912" s="4">
        <v>40453</v>
      </c>
      <c r="B912" s="1">
        <v>0.99760648148148146</v>
      </c>
      <c r="C912" t="s">
        <v>27</v>
      </c>
      <c r="D912" s="2">
        <v>1.0000588449000001</v>
      </c>
      <c r="E912" s="3">
        <v>1315</v>
      </c>
      <c r="F912" s="3">
        <v>1315</v>
      </c>
      <c r="G912">
        <v>0.82783297259999999</v>
      </c>
      <c r="H912">
        <v>1</v>
      </c>
      <c r="I912" s="2">
        <v>1</v>
      </c>
      <c r="J912" s="3">
        <v>79082925208</v>
      </c>
      <c r="K912" s="3">
        <v>291792083</v>
      </c>
      <c r="L912">
        <f t="shared" si="42"/>
        <v>7.7381043500054147E-2</v>
      </c>
      <c r="M912">
        <f t="shared" si="43"/>
        <v>0</v>
      </c>
      <c r="N912">
        <f t="shared" si="44"/>
        <v>0</v>
      </c>
    </row>
    <row r="913" spans="1:14">
      <c r="A913" s="4">
        <v>40453</v>
      </c>
      <c r="B913" s="1">
        <v>0.99760648148148146</v>
      </c>
      <c r="C913" t="s">
        <v>27</v>
      </c>
      <c r="D913" s="2">
        <v>1.0000589015000001</v>
      </c>
      <c r="E913" s="3">
        <v>1243</v>
      </c>
      <c r="F913" s="3">
        <v>1242</v>
      </c>
      <c r="G913">
        <v>0.38398146259999999</v>
      </c>
      <c r="H913">
        <v>1</v>
      </c>
      <c r="I913" s="2">
        <v>1</v>
      </c>
      <c r="J913" s="3">
        <v>79082926442</v>
      </c>
      <c r="K913" s="3">
        <v>291793333</v>
      </c>
      <c r="L913">
        <f t="shared" si="42"/>
        <v>7.3155663000079585E-2</v>
      </c>
      <c r="M913">
        <f t="shared" si="43"/>
        <v>0</v>
      </c>
      <c r="N913">
        <f t="shared" si="44"/>
        <v>0</v>
      </c>
    </row>
    <row r="914" spans="1:14">
      <c r="A914" s="4">
        <v>40453</v>
      </c>
      <c r="B914" s="1">
        <v>0.99760656250000002</v>
      </c>
      <c r="C914" t="s">
        <v>29</v>
      </c>
      <c r="D914" s="2">
        <v>1.0000586225000001</v>
      </c>
      <c r="E914" s="3">
        <v>61043</v>
      </c>
      <c r="F914" s="3">
        <v>61040</v>
      </c>
      <c r="G914">
        <v>0.53745543579999999</v>
      </c>
      <c r="H914">
        <v>1</v>
      </c>
      <c r="I914" s="2">
        <v>1</v>
      </c>
      <c r="J914" s="3">
        <v>79082987767</v>
      </c>
      <c r="K914" s="3">
        <v>291854583</v>
      </c>
      <c r="L914">
        <f t="shared" si="42"/>
        <v>3.578317400009837</v>
      </c>
      <c r="M914">
        <f t="shared" si="43"/>
        <v>0</v>
      </c>
      <c r="N914">
        <f t="shared" si="44"/>
        <v>0</v>
      </c>
    </row>
    <row r="915" spans="1:14">
      <c r="A915" s="4">
        <v>40453</v>
      </c>
      <c r="B915" s="1">
        <v>0.99760656250000002</v>
      </c>
      <c r="C915" t="s">
        <v>27</v>
      </c>
      <c r="D915" s="2">
        <v>1.0000588529000001</v>
      </c>
      <c r="E915" s="3">
        <v>1654</v>
      </c>
      <c r="F915" s="3">
        <v>1654</v>
      </c>
      <c r="G915">
        <v>0.96377224289999996</v>
      </c>
      <c r="H915">
        <v>1</v>
      </c>
      <c r="I915" s="2">
        <v>1</v>
      </c>
      <c r="J915" s="3">
        <v>79082989160</v>
      </c>
      <c r="K915" s="3">
        <v>291856041</v>
      </c>
      <c r="L915">
        <f t="shared" si="42"/>
        <v>9.7342696600208001E-2</v>
      </c>
      <c r="M915">
        <f t="shared" si="43"/>
        <v>0</v>
      </c>
      <c r="N915">
        <f t="shared" si="44"/>
        <v>0</v>
      </c>
    </row>
    <row r="916" spans="1:14">
      <c r="A916" s="4">
        <v>40453</v>
      </c>
      <c r="B916" s="1">
        <v>0.99760656250000002</v>
      </c>
      <c r="C916" t="s">
        <v>25</v>
      </c>
      <c r="D916" s="2">
        <v>1.0000587922999999</v>
      </c>
      <c r="E916" s="3">
        <v>1281</v>
      </c>
      <c r="F916" s="3">
        <v>1280</v>
      </c>
      <c r="G916">
        <v>0.50474629920000003</v>
      </c>
      <c r="H916">
        <v>1</v>
      </c>
      <c r="I916" s="2">
        <v>1</v>
      </c>
      <c r="J916" s="3">
        <v>79082990427</v>
      </c>
      <c r="K916" s="3">
        <v>291857291</v>
      </c>
      <c r="L916">
        <f t="shared" si="42"/>
        <v>7.5254143999927692E-2</v>
      </c>
      <c r="M916">
        <f t="shared" si="43"/>
        <v>0</v>
      </c>
      <c r="N916">
        <f t="shared" si="44"/>
        <v>0</v>
      </c>
    </row>
    <row r="917" spans="1:14">
      <c r="A917" s="4">
        <v>40453</v>
      </c>
      <c r="B917" s="1">
        <v>0.99760657407407416</v>
      </c>
      <c r="C917" t="s">
        <v>25</v>
      </c>
      <c r="D917" s="2">
        <v>1.0000592414</v>
      </c>
      <c r="E917" s="3">
        <v>7536</v>
      </c>
      <c r="F917" s="3">
        <v>7535</v>
      </c>
      <c r="G917">
        <v>0.34340041500000001</v>
      </c>
      <c r="H917">
        <v>1</v>
      </c>
      <c r="I917" s="2">
        <v>1</v>
      </c>
      <c r="J917" s="3">
        <v>79082998009</v>
      </c>
      <c r="K917" s="3">
        <v>291865000</v>
      </c>
      <c r="L917">
        <f t="shared" si="42"/>
        <v>0.44638394899993727</v>
      </c>
      <c r="M917">
        <f t="shared" si="43"/>
        <v>0</v>
      </c>
      <c r="N917">
        <f t="shared" si="44"/>
        <v>0</v>
      </c>
    </row>
    <row r="918" spans="1:14">
      <c r="A918" s="4">
        <v>40453</v>
      </c>
      <c r="B918" s="1">
        <v>0.99760657407407416</v>
      </c>
      <c r="C918" t="s">
        <v>26</v>
      </c>
      <c r="D918" s="2">
        <v>1.0000592554000001</v>
      </c>
      <c r="E918" s="3">
        <v>1082</v>
      </c>
      <c r="F918" s="3">
        <v>1082</v>
      </c>
      <c r="G918">
        <v>0.48646421919999999</v>
      </c>
      <c r="H918">
        <v>1</v>
      </c>
      <c r="I918" s="2">
        <v>1</v>
      </c>
      <c r="J918" s="3">
        <v>79082999046</v>
      </c>
      <c r="K918" s="3">
        <v>291866041</v>
      </c>
      <c r="L918">
        <f t="shared" si="42"/>
        <v>6.4114342800166924E-2</v>
      </c>
      <c r="M918">
        <f t="shared" si="43"/>
        <v>0</v>
      </c>
      <c r="N918">
        <f t="shared" si="44"/>
        <v>0</v>
      </c>
    </row>
    <row r="919" spans="1:14">
      <c r="A919" s="4">
        <v>40453</v>
      </c>
      <c r="B919" s="1">
        <v>0.99760657407407416</v>
      </c>
      <c r="C919" t="s">
        <v>25</v>
      </c>
      <c r="D919" s="2">
        <v>1.0000589959999999</v>
      </c>
      <c r="E919" s="3">
        <v>1328</v>
      </c>
      <c r="F919" s="3">
        <v>1327</v>
      </c>
      <c r="G919">
        <v>0.36368070920000001</v>
      </c>
      <c r="H919">
        <v>1</v>
      </c>
      <c r="I919" s="2">
        <v>1</v>
      </c>
      <c r="J919" s="3">
        <v>79083000369</v>
      </c>
      <c r="K919" s="3">
        <v>291867291</v>
      </c>
      <c r="L919">
        <f t="shared" si="42"/>
        <v>7.8287692000003517E-2</v>
      </c>
      <c r="M919">
        <f t="shared" si="43"/>
        <v>0</v>
      </c>
      <c r="N919">
        <f t="shared" si="44"/>
        <v>0</v>
      </c>
    </row>
    <row r="920" spans="1:14">
      <c r="A920" s="4">
        <v>40453</v>
      </c>
      <c r="B920" s="1">
        <v>0.99760657407407416</v>
      </c>
      <c r="C920" t="s">
        <v>26</v>
      </c>
      <c r="D920" s="2">
        <v>1.0000592194</v>
      </c>
      <c r="E920" s="3">
        <v>774</v>
      </c>
      <c r="F920" s="3">
        <v>773</v>
      </c>
      <c r="G920">
        <v>0.12993360030000001</v>
      </c>
      <c r="H920">
        <v>1</v>
      </c>
      <c r="I920" s="2">
        <v>1</v>
      </c>
      <c r="J920" s="3">
        <v>79083001140</v>
      </c>
      <c r="K920" s="3">
        <v>291868125</v>
      </c>
      <c r="L920">
        <f t="shared" si="42"/>
        <v>4.5776596199971209E-2</v>
      </c>
      <c r="M920">
        <f t="shared" si="43"/>
        <v>0</v>
      </c>
      <c r="N920">
        <f t="shared" si="44"/>
        <v>0</v>
      </c>
    </row>
    <row r="921" spans="1:14">
      <c r="A921" s="4">
        <v>40453</v>
      </c>
      <c r="B921" s="1">
        <v>0.9976066203703704</v>
      </c>
      <c r="C921" t="s">
        <v>27</v>
      </c>
      <c r="D921" s="2">
        <v>1.0000589419000001</v>
      </c>
      <c r="E921" s="3">
        <v>37374</v>
      </c>
      <c r="F921" s="3">
        <v>37372</v>
      </c>
      <c r="G921">
        <v>0.88412583339999995</v>
      </c>
      <c r="H921">
        <v>1</v>
      </c>
      <c r="I921" s="2">
        <v>1</v>
      </c>
      <c r="J921" s="3">
        <v>79083038716</v>
      </c>
      <c r="K921" s="3">
        <v>291905625</v>
      </c>
      <c r="L921">
        <f t="shared" si="42"/>
        <v>2.2027766868050094</v>
      </c>
      <c r="M921">
        <f t="shared" si="43"/>
        <v>0</v>
      </c>
      <c r="N921">
        <f t="shared" si="44"/>
        <v>0</v>
      </c>
    </row>
    <row r="922" spans="1:14">
      <c r="A922" s="4">
        <v>40453</v>
      </c>
      <c r="B922" s="1">
        <v>0.99760667824074067</v>
      </c>
      <c r="C922" t="s">
        <v>27</v>
      </c>
      <c r="D922" s="2">
        <v>1.0000592613999999</v>
      </c>
      <c r="E922" s="3">
        <v>49890</v>
      </c>
      <c r="F922" s="3">
        <v>49887</v>
      </c>
      <c r="G922">
        <v>0.62539905780000005</v>
      </c>
      <c r="H922">
        <v>1</v>
      </c>
      <c r="I922" s="2">
        <v>1</v>
      </c>
      <c r="J922" s="3">
        <v>79083088414</v>
      </c>
      <c r="K922" s="3">
        <v>291955416</v>
      </c>
      <c r="L922">
        <f t="shared" si="42"/>
        <v>2.9563734617913724</v>
      </c>
      <c r="M922">
        <f t="shared" si="43"/>
        <v>0</v>
      </c>
      <c r="N922">
        <f t="shared" si="44"/>
        <v>0</v>
      </c>
    </row>
    <row r="923" spans="1:14">
      <c r="A923" s="4">
        <v>40453</v>
      </c>
      <c r="B923" s="1">
        <v>0.99760673611111106</v>
      </c>
      <c r="C923" t="s">
        <v>27</v>
      </c>
      <c r="D923" s="2">
        <v>1.0000585946</v>
      </c>
      <c r="E923" s="3">
        <v>50142</v>
      </c>
      <c r="F923" s="3">
        <v>50139</v>
      </c>
      <c r="G923">
        <v>0.37490934599999998</v>
      </c>
      <c r="H923">
        <v>1</v>
      </c>
      <c r="I923" s="2">
        <v>1</v>
      </c>
      <c r="J923" s="3">
        <v>79083138808</v>
      </c>
      <c r="K923" s="3">
        <v>292005625</v>
      </c>
      <c r="L923">
        <f t="shared" si="42"/>
        <v>2.937874649403966</v>
      </c>
      <c r="M923">
        <f t="shared" si="43"/>
        <v>0</v>
      </c>
      <c r="N923">
        <f t="shared" si="44"/>
        <v>0</v>
      </c>
    </row>
    <row r="924" spans="1:14">
      <c r="A924" s="4">
        <v>40453</v>
      </c>
      <c r="B924" s="1">
        <v>0.99760679398148155</v>
      </c>
      <c r="C924" t="s">
        <v>27</v>
      </c>
      <c r="D924" s="2">
        <v>1.0000592368000001</v>
      </c>
      <c r="E924" s="3">
        <v>49865</v>
      </c>
      <c r="F924" s="3">
        <v>49863</v>
      </c>
      <c r="G924">
        <v>0.64528072349999999</v>
      </c>
      <c r="H924">
        <v>1</v>
      </c>
      <c r="I924" s="2">
        <v>1</v>
      </c>
      <c r="J924" s="3">
        <v>79083188415</v>
      </c>
      <c r="K924" s="3">
        <v>292055416</v>
      </c>
      <c r="L924">
        <f t="shared" si="42"/>
        <v>2.9537245584069751</v>
      </c>
      <c r="M924">
        <f t="shared" si="43"/>
        <v>0</v>
      </c>
      <c r="N924">
        <f t="shared" si="44"/>
        <v>0</v>
      </c>
    </row>
    <row r="925" spans="1:14">
      <c r="A925" s="4">
        <v>40453</v>
      </c>
      <c r="B925" s="1">
        <v>0.99760681712962962</v>
      </c>
      <c r="C925" t="s">
        <v>27</v>
      </c>
      <c r="D925" s="2">
        <v>1.0000592504000001</v>
      </c>
      <c r="E925" s="3">
        <v>20006</v>
      </c>
      <c r="F925" s="3">
        <v>20004</v>
      </c>
      <c r="G925">
        <v>9.1406856699999997E-2</v>
      </c>
      <c r="H925">
        <v>1</v>
      </c>
      <c r="I925" s="2">
        <v>1</v>
      </c>
      <c r="J925" s="3">
        <v>79083208410</v>
      </c>
      <c r="K925" s="3">
        <v>292075416</v>
      </c>
      <c r="L925">
        <f t="shared" si="42"/>
        <v>1.1852450016012881</v>
      </c>
      <c r="M925">
        <f t="shared" si="43"/>
        <v>0</v>
      </c>
      <c r="N925">
        <f t="shared" si="44"/>
        <v>0</v>
      </c>
    </row>
    <row r="926" spans="1:14">
      <c r="A926" s="4">
        <v>40453</v>
      </c>
      <c r="B926" s="1">
        <v>0.9976068402777778</v>
      </c>
      <c r="C926" t="s">
        <v>27</v>
      </c>
      <c r="D926" s="2">
        <v>1.0000592568</v>
      </c>
      <c r="E926" s="3">
        <v>20003</v>
      </c>
      <c r="F926" s="3">
        <v>20001</v>
      </c>
      <c r="G926">
        <v>4.7396157899999999E-2</v>
      </c>
      <c r="H926">
        <v>1</v>
      </c>
      <c r="I926" s="2">
        <v>1</v>
      </c>
      <c r="J926" s="3">
        <v>79083228407</v>
      </c>
      <c r="K926" s="3">
        <v>292095416</v>
      </c>
      <c r="L926">
        <f t="shared" si="42"/>
        <v>1.1851952567994886</v>
      </c>
      <c r="M926">
        <f t="shared" si="43"/>
        <v>0</v>
      </c>
      <c r="N926">
        <f t="shared" si="44"/>
        <v>0</v>
      </c>
    </row>
    <row r="927" spans="1:14">
      <c r="A927" s="4">
        <v>40453</v>
      </c>
      <c r="B927" s="1">
        <v>0.99760686342592597</v>
      </c>
      <c r="C927" t="s">
        <v>27</v>
      </c>
      <c r="D927" s="2">
        <v>1.0000590540000001</v>
      </c>
      <c r="E927" s="3">
        <v>20056</v>
      </c>
      <c r="F927" s="3">
        <v>20055</v>
      </c>
      <c r="G927">
        <v>0.33563900460000001</v>
      </c>
      <c r="H927">
        <v>1</v>
      </c>
      <c r="I927" s="2">
        <v>1</v>
      </c>
      <c r="J927" s="3">
        <v>79083248463</v>
      </c>
      <c r="K927" s="3">
        <v>292115416</v>
      </c>
      <c r="L927">
        <f t="shared" si="42"/>
        <v>1.1843279700005951</v>
      </c>
      <c r="M927">
        <f t="shared" si="43"/>
        <v>0</v>
      </c>
      <c r="N927">
        <f t="shared" si="44"/>
        <v>0</v>
      </c>
    </row>
    <row r="928" spans="1:14">
      <c r="A928" s="4">
        <v>40453</v>
      </c>
      <c r="B928" s="1">
        <v>0.99760688657407404</v>
      </c>
      <c r="C928" t="s">
        <v>27</v>
      </c>
      <c r="D928" s="2">
        <v>1.0000585429</v>
      </c>
      <c r="E928" s="3">
        <v>19937</v>
      </c>
      <c r="F928" s="3">
        <v>19936</v>
      </c>
      <c r="G928">
        <v>0.44139269460000002</v>
      </c>
      <c r="H928">
        <v>1</v>
      </c>
      <c r="I928" s="2">
        <v>1</v>
      </c>
      <c r="J928" s="3">
        <v>79083268398</v>
      </c>
      <c r="K928" s="3">
        <v>292135208</v>
      </c>
      <c r="L928">
        <f t="shared" si="42"/>
        <v>1.1671112543990603</v>
      </c>
      <c r="M928">
        <f t="shared" si="43"/>
        <v>0</v>
      </c>
      <c r="N928">
        <f t="shared" si="44"/>
        <v>0</v>
      </c>
    </row>
    <row r="929" spans="1:14">
      <c r="A929" s="4">
        <v>40453</v>
      </c>
      <c r="B929" s="1">
        <v>0.99760692129629636</v>
      </c>
      <c r="C929" t="s">
        <v>27</v>
      </c>
      <c r="D929" s="2">
        <v>1.0000592243999999</v>
      </c>
      <c r="E929" s="3">
        <v>30008</v>
      </c>
      <c r="F929" s="3">
        <v>30006</v>
      </c>
      <c r="G929">
        <v>0.31053325999999998</v>
      </c>
      <c r="H929">
        <v>1</v>
      </c>
      <c r="I929" s="2">
        <v>1</v>
      </c>
      <c r="J929" s="3">
        <v>79083298412</v>
      </c>
      <c r="K929" s="3">
        <v>292165416</v>
      </c>
      <c r="L929">
        <f t="shared" si="42"/>
        <v>1.7770873463996395</v>
      </c>
      <c r="M929">
        <f t="shared" si="43"/>
        <v>0</v>
      </c>
      <c r="N929">
        <f t="shared" si="44"/>
        <v>0</v>
      </c>
    </row>
    <row r="930" spans="1:14">
      <c r="A930" s="4">
        <v>40453</v>
      </c>
      <c r="B930" s="1">
        <v>0.99760694444444453</v>
      </c>
      <c r="C930" t="s">
        <v>27</v>
      </c>
      <c r="D930" s="2">
        <v>1.0000591031999999</v>
      </c>
      <c r="E930" s="3">
        <v>20011</v>
      </c>
      <c r="F930" s="3">
        <v>20010</v>
      </c>
      <c r="G930">
        <v>0.86084416969999999</v>
      </c>
      <c r="H930">
        <v>1</v>
      </c>
      <c r="I930" s="2">
        <v>1</v>
      </c>
      <c r="J930" s="3">
        <v>79083318445</v>
      </c>
      <c r="K930" s="3">
        <v>292185416</v>
      </c>
      <c r="L930">
        <f t="shared" si="42"/>
        <v>1.1826550319965463</v>
      </c>
      <c r="M930">
        <f t="shared" si="43"/>
        <v>0</v>
      </c>
      <c r="N930">
        <f t="shared" si="44"/>
        <v>0</v>
      </c>
    </row>
    <row r="931" spans="1:14">
      <c r="A931" s="4">
        <v>40453</v>
      </c>
      <c r="B931" s="1">
        <v>0.99760694444444453</v>
      </c>
      <c r="C931" t="s">
        <v>27</v>
      </c>
      <c r="D931" s="2">
        <v>1.0000590709999999</v>
      </c>
      <c r="E931" s="3">
        <v>1502</v>
      </c>
      <c r="F931" s="3">
        <v>1501</v>
      </c>
      <c r="G931">
        <v>0.5163883762</v>
      </c>
      <c r="H931">
        <v>1</v>
      </c>
      <c r="I931" s="2">
        <v>1</v>
      </c>
      <c r="J931" s="3">
        <v>79083319913</v>
      </c>
      <c r="K931" s="3">
        <v>292186875</v>
      </c>
      <c r="L931">
        <f t="shared" si="42"/>
        <v>8.866557099986494E-2</v>
      </c>
      <c r="M931">
        <f t="shared" si="43"/>
        <v>0</v>
      </c>
      <c r="N931">
        <f t="shared" si="44"/>
        <v>0</v>
      </c>
    </row>
    <row r="932" spans="1:14">
      <c r="A932" s="4">
        <v>40453</v>
      </c>
      <c r="B932" s="1">
        <v>0.99760694444444453</v>
      </c>
      <c r="C932" t="s">
        <v>27</v>
      </c>
      <c r="D932" s="2">
        <v>1.0000587871</v>
      </c>
      <c r="E932" s="3">
        <v>1329</v>
      </c>
      <c r="F932" s="3">
        <v>1329</v>
      </c>
      <c r="G932">
        <v>0.79728859379999995</v>
      </c>
      <c r="H932">
        <v>1</v>
      </c>
      <c r="I932" s="2">
        <v>1</v>
      </c>
      <c r="J932" s="3">
        <v>79083321243</v>
      </c>
      <c r="K932" s="3">
        <v>292188125</v>
      </c>
      <c r="L932">
        <f t="shared" si="42"/>
        <v>7.812805589992422E-2</v>
      </c>
      <c r="M932">
        <f t="shared" si="43"/>
        <v>0</v>
      </c>
      <c r="N932">
        <f t="shared" si="44"/>
        <v>0</v>
      </c>
    </row>
    <row r="933" spans="1:14">
      <c r="A933" s="4">
        <v>40453</v>
      </c>
      <c r="B933" s="1">
        <v>0.99760694444444453</v>
      </c>
      <c r="C933" t="s">
        <v>27</v>
      </c>
      <c r="D933" s="2">
        <v>1.0000585494000001</v>
      </c>
      <c r="E933" s="3">
        <v>1316</v>
      </c>
      <c r="F933" s="3">
        <v>1315</v>
      </c>
      <c r="G933">
        <v>0.7212421456</v>
      </c>
      <c r="H933">
        <v>1</v>
      </c>
      <c r="I933" s="2">
        <v>1</v>
      </c>
      <c r="J933" s="3">
        <v>79083322560</v>
      </c>
      <c r="K933" s="3">
        <v>292189375</v>
      </c>
      <c r="L933">
        <f t="shared" si="42"/>
        <v>7.699246100014534E-2</v>
      </c>
      <c r="M933">
        <f t="shared" si="43"/>
        <v>0</v>
      </c>
      <c r="N933">
        <f t="shared" si="44"/>
        <v>0</v>
      </c>
    </row>
    <row r="934" spans="1:14">
      <c r="A934" s="4">
        <v>40453</v>
      </c>
      <c r="B934" s="1">
        <v>0.99760694444444453</v>
      </c>
      <c r="C934" t="s">
        <v>27</v>
      </c>
      <c r="D934" s="2">
        <v>1.000059056</v>
      </c>
      <c r="E934" s="3">
        <v>1316</v>
      </c>
      <c r="F934" s="3">
        <v>1315</v>
      </c>
      <c r="G934">
        <v>0.30738217849999999</v>
      </c>
      <c r="H934">
        <v>1</v>
      </c>
      <c r="I934" s="2">
        <v>1</v>
      </c>
      <c r="J934" s="3">
        <v>79083323875</v>
      </c>
      <c r="K934" s="3">
        <v>292190833</v>
      </c>
      <c r="L934">
        <f t="shared" si="42"/>
        <v>7.765863999998146E-2</v>
      </c>
      <c r="M934">
        <f t="shared" si="43"/>
        <v>0</v>
      </c>
      <c r="N934">
        <f t="shared" si="44"/>
        <v>0</v>
      </c>
    </row>
    <row r="935" spans="1:14">
      <c r="A935" s="4">
        <v>40453</v>
      </c>
      <c r="B935" s="1">
        <v>0.99760694444444453</v>
      </c>
      <c r="C935" t="s">
        <v>27</v>
      </c>
      <c r="D935" s="2">
        <v>1.0000588536999999</v>
      </c>
      <c r="E935" s="3">
        <v>1309</v>
      </c>
      <c r="F935" s="3">
        <v>1308</v>
      </c>
      <c r="G935">
        <v>0.1131933322</v>
      </c>
      <c r="H935">
        <v>1</v>
      </c>
      <c r="I935" s="2">
        <v>1</v>
      </c>
      <c r="J935" s="3">
        <v>79083325182</v>
      </c>
      <c r="K935" s="3">
        <v>292192083</v>
      </c>
      <c r="L935">
        <f t="shared" si="42"/>
        <v>7.6980639599923961E-2</v>
      </c>
      <c r="M935">
        <f t="shared" si="43"/>
        <v>0</v>
      </c>
      <c r="N935">
        <f t="shared" si="44"/>
        <v>0</v>
      </c>
    </row>
    <row r="936" spans="1:14">
      <c r="A936" s="4">
        <v>40453</v>
      </c>
      <c r="B936" s="1">
        <v>0.99760694444444453</v>
      </c>
      <c r="C936" t="s">
        <v>27</v>
      </c>
      <c r="D936" s="2">
        <v>1.0000589313999999</v>
      </c>
      <c r="E936" s="3">
        <v>1229</v>
      </c>
      <c r="F936" s="3">
        <v>1229</v>
      </c>
      <c r="G936">
        <v>0.37989639209999998</v>
      </c>
      <c r="H936">
        <v>1</v>
      </c>
      <c r="I936" s="2">
        <v>1</v>
      </c>
      <c r="J936" s="3">
        <v>79083326410</v>
      </c>
      <c r="K936" s="3">
        <v>292193333</v>
      </c>
      <c r="L936">
        <f t="shared" si="42"/>
        <v>7.2426690599968424E-2</v>
      </c>
      <c r="M936">
        <f t="shared" si="43"/>
        <v>0</v>
      </c>
      <c r="N936">
        <f t="shared" si="44"/>
        <v>0</v>
      </c>
    </row>
    <row r="937" spans="1:14">
      <c r="A937" s="4">
        <v>40453</v>
      </c>
      <c r="B937" s="1">
        <v>0.99760702546296287</v>
      </c>
      <c r="C937" t="s">
        <v>29</v>
      </c>
      <c r="D937" s="2">
        <v>1.0000588122</v>
      </c>
      <c r="E937" s="3">
        <v>61416</v>
      </c>
      <c r="F937" s="3">
        <v>61413</v>
      </c>
      <c r="G937">
        <v>0.70333062580000005</v>
      </c>
      <c r="H937">
        <v>1</v>
      </c>
      <c r="I937" s="2">
        <v>1</v>
      </c>
      <c r="J937" s="3">
        <v>79083388107</v>
      </c>
      <c r="K937" s="3">
        <v>292255000</v>
      </c>
      <c r="L937">
        <f t="shared" si="42"/>
        <v>3.6118336385989096</v>
      </c>
      <c r="M937">
        <f t="shared" si="43"/>
        <v>0</v>
      </c>
      <c r="N937">
        <f t="shared" si="44"/>
        <v>0</v>
      </c>
    </row>
    <row r="938" spans="1:14">
      <c r="A938" s="4">
        <v>40453</v>
      </c>
      <c r="B938" s="1">
        <v>0.99760702546296287</v>
      </c>
      <c r="C938" t="s">
        <v>27</v>
      </c>
      <c r="D938" s="2">
        <v>1.0000587799</v>
      </c>
      <c r="E938" s="3">
        <v>1945</v>
      </c>
      <c r="F938" s="3">
        <v>1944</v>
      </c>
      <c r="G938">
        <v>0.38525255860000002</v>
      </c>
      <c r="H938">
        <v>1</v>
      </c>
      <c r="I938" s="2">
        <v>1</v>
      </c>
      <c r="J938" s="3">
        <v>79083389782</v>
      </c>
      <c r="K938" s="3">
        <v>292256666</v>
      </c>
      <c r="L938">
        <f t="shared" si="42"/>
        <v>0.11426812560011967</v>
      </c>
      <c r="M938">
        <f t="shared" si="43"/>
        <v>0</v>
      </c>
      <c r="N938">
        <f t="shared" si="44"/>
        <v>0</v>
      </c>
    </row>
    <row r="939" spans="1:14">
      <c r="A939" s="4">
        <v>40453</v>
      </c>
      <c r="B939" s="1">
        <v>0.99760702546296287</v>
      </c>
      <c r="C939" t="s">
        <v>25</v>
      </c>
      <c r="D939" s="2">
        <v>1.0000590136</v>
      </c>
      <c r="E939" s="3">
        <v>1193</v>
      </c>
      <c r="F939" s="3">
        <v>1193</v>
      </c>
      <c r="G939">
        <v>0.41734846399999997</v>
      </c>
      <c r="H939">
        <v>1</v>
      </c>
      <c r="I939" s="2">
        <v>1</v>
      </c>
      <c r="J939" s="3">
        <v>79083390966</v>
      </c>
      <c r="K939" s="3">
        <v>292257916</v>
      </c>
      <c r="L939">
        <f t="shared" si="42"/>
        <v>7.0403224799974851E-2</v>
      </c>
      <c r="M939">
        <f t="shared" si="43"/>
        <v>0</v>
      </c>
      <c r="N939">
        <f t="shared" si="44"/>
        <v>0</v>
      </c>
    </row>
    <row r="940" spans="1:14">
      <c r="A940" s="4">
        <v>40453</v>
      </c>
      <c r="B940" s="1">
        <v>0.99760703703703701</v>
      </c>
      <c r="C940" t="s">
        <v>25</v>
      </c>
      <c r="D940" s="2">
        <v>1.0000588489</v>
      </c>
      <c r="E940" s="3">
        <v>7690</v>
      </c>
      <c r="F940" s="3">
        <v>7689</v>
      </c>
      <c r="G940">
        <v>0.31303200590000002</v>
      </c>
      <c r="H940">
        <v>1</v>
      </c>
      <c r="I940" s="2">
        <v>1</v>
      </c>
      <c r="J940" s="3">
        <v>79083398721</v>
      </c>
      <c r="K940" s="3">
        <v>292265625</v>
      </c>
      <c r="L940">
        <f t="shared" si="42"/>
        <v>0.45248919210007443</v>
      </c>
      <c r="M940">
        <f t="shared" si="43"/>
        <v>0</v>
      </c>
      <c r="N940">
        <f t="shared" si="44"/>
        <v>0</v>
      </c>
    </row>
    <row r="941" spans="1:14">
      <c r="A941" s="4">
        <v>40453</v>
      </c>
      <c r="B941" s="1">
        <v>0.99760703703703701</v>
      </c>
      <c r="C941" t="s">
        <v>26</v>
      </c>
      <c r="D941" s="2">
        <v>1.0000591323000001</v>
      </c>
      <c r="E941" s="3">
        <v>1019</v>
      </c>
      <c r="F941" s="3">
        <v>1019</v>
      </c>
      <c r="G941">
        <v>0.87070507460000002</v>
      </c>
      <c r="H941">
        <v>1</v>
      </c>
      <c r="I941" s="2">
        <v>1</v>
      </c>
      <c r="J941" s="3">
        <v>79083399682</v>
      </c>
      <c r="K941" s="3">
        <v>292266666</v>
      </c>
      <c r="L941">
        <f t="shared" si="42"/>
        <v>6.0255813700109684E-2</v>
      </c>
      <c r="M941">
        <f t="shared" si="43"/>
        <v>0</v>
      </c>
      <c r="N941">
        <f t="shared" si="44"/>
        <v>0</v>
      </c>
    </row>
    <row r="942" spans="1:14">
      <c r="A942" s="4">
        <v>40453</v>
      </c>
      <c r="B942" s="1">
        <v>0.99760703703703701</v>
      </c>
      <c r="C942" t="s">
        <v>25</v>
      </c>
      <c r="D942" s="2">
        <v>1.0000587954</v>
      </c>
      <c r="E942" s="3">
        <v>942</v>
      </c>
      <c r="F942" s="3">
        <v>941</v>
      </c>
      <c r="G942">
        <v>0.13539633810000001</v>
      </c>
      <c r="H942">
        <v>1</v>
      </c>
      <c r="I942" s="2">
        <v>1</v>
      </c>
      <c r="J942" s="3">
        <v>79083400611</v>
      </c>
      <c r="K942" s="3">
        <v>292267500</v>
      </c>
      <c r="L942">
        <f t="shared" si="42"/>
        <v>5.5326471400007904E-2</v>
      </c>
      <c r="M942">
        <f t="shared" si="43"/>
        <v>0</v>
      </c>
      <c r="N942">
        <f t="shared" si="44"/>
        <v>0</v>
      </c>
    </row>
    <row r="943" spans="1:14">
      <c r="A943" s="4">
        <v>40453</v>
      </c>
      <c r="B943" s="1">
        <v>0.99760703703703701</v>
      </c>
      <c r="C943" t="s">
        <v>26</v>
      </c>
      <c r="D943" s="2">
        <v>1.0000587632</v>
      </c>
      <c r="E943" s="3">
        <v>1652</v>
      </c>
      <c r="F943" s="3">
        <v>1652</v>
      </c>
      <c r="G943">
        <v>0.90270797629999999</v>
      </c>
      <c r="H943">
        <v>1</v>
      </c>
      <c r="I943" s="2">
        <v>1</v>
      </c>
      <c r="J943" s="3">
        <v>79083402286</v>
      </c>
      <c r="K943" s="3">
        <v>292269166</v>
      </c>
      <c r="L943">
        <f t="shared" si="42"/>
        <v>9.7076806399854831E-2</v>
      </c>
      <c r="M943">
        <f t="shared" si="43"/>
        <v>0</v>
      </c>
      <c r="N943">
        <f t="shared" si="44"/>
        <v>0</v>
      </c>
    </row>
    <row r="944" spans="1:14">
      <c r="A944" s="4">
        <v>40453</v>
      </c>
      <c r="B944" s="1">
        <v>0.99760708333333337</v>
      </c>
      <c r="C944" t="s">
        <v>27</v>
      </c>
      <c r="D944" s="2">
        <v>1.0000591772</v>
      </c>
      <c r="E944" s="3">
        <v>36220</v>
      </c>
      <c r="F944" s="3">
        <v>36217</v>
      </c>
      <c r="G944">
        <v>0.1254374208</v>
      </c>
      <c r="H944">
        <v>1</v>
      </c>
      <c r="I944" s="2">
        <v>1</v>
      </c>
      <c r="J944" s="3">
        <v>79083438626</v>
      </c>
      <c r="K944" s="3">
        <v>292305625</v>
      </c>
      <c r="L944">
        <f t="shared" si="42"/>
        <v>2.1432206524041248</v>
      </c>
      <c r="M944">
        <f t="shared" si="43"/>
        <v>0</v>
      </c>
      <c r="N944">
        <f t="shared" si="44"/>
        <v>0</v>
      </c>
    </row>
    <row r="945" spans="1:14">
      <c r="A945" s="4">
        <v>40453</v>
      </c>
      <c r="B945" s="1">
        <v>0.99760714120370375</v>
      </c>
      <c r="C945" t="s">
        <v>27</v>
      </c>
      <c r="D945" s="2">
        <v>1.0000589436</v>
      </c>
      <c r="E945" s="3">
        <v>49968</v>
      </c>
      <c r="F945" s="3">
        <v>49966</v>
      </c>
      <c r="G945">
        <v>0.88574252740000003</v>
      </c>
      <c r="H945">
        <v>1</v>
      </c>
      <c r="I945" s="2">
        <v>1</v>
      </c>
      <c r="J945" s="3">
        <v>79083488480</v>
      </c>
      <c r="K945" s="3">
        <v>292355416</v>
      </c>
      <c r="L945">
        <f t="shared" si="42"/>
        <v>2.9451759176008636</v>
      </c>
      <c r="M945">
        <f t="shared" si="43"/>
        <v>0</v>
      </c>
      <c r="N945">
        <f t="shared" si="44"/>
        <v>0</v>
      </c>
    </row>
    <row r="946" spans="1:14">
      <c r="A946" s="4">
        <v>40453</v>
      </c>
      <c r="B946" s="1">
        <v>0.99760719907407402</v>
      </c>
      <c r="C946" t="s">
        <v>27</v>
      </c>
      <c r="D946" s="2">
        <v>1.0000586356000001</v>
      </c>
      <c r="E946" s="3">
        <v>50092</v>
      </c>
      <c r="F946" s="3">
        <v>50089</v>
      </c>
      <c r="G946">
        <v>0.85507236139999998</v>
      </c>
      <c r="H946">
        <v>1</v>
      </c>
      <c r="I946" s="2">
        <v>1</v>
      </c>
      <c r="J946" s="3">
        <v>79083538773</v>
      </c>
      <c r="K946" s="3">
        <v>292405625</v>
      </c>
      <c r="L946">
        <f t="shared" si="42"/>
        <v>2.9369985684024869</v>
      </c>
      <c r="M946">
        <f t="shared" si="43"/>
        <v>0</v>
      </c>
      <c r="N946">
        <f t="shared" si="44"/>
        <v>0</v>
      </c>
    </row>
    <row r="947" spans="1:14">
      <c r="A947" s="4">
        <v>40453</v>
      </c>
      <c r="B947" s="1">
        <v>0.99760725694444441</v>
      </c>
      <c r="C947" t="s">
        <v>27</v>
      </c>
      <c r="D947" s="2">
        <v>1.0000590785000001</v>
      </c>
      <c r="E947" s="3">
        <v>49956</v>
      </c>
      <c r="F947" s="3">
        <v>49953</v>
      </c>
      <c r="G947">
        <v>0.34674171819999999</v>
      </c>
      <c r="H947">
        <v>1</v>
      </c>
      <c r="I947" s="2">
        <v>1</v>
      </c>
      <c r="J947" s="3">
        <v>79083588645</v>
      </c>
      <c r="K947" s="3">
        <v>292455625</v>
      </c>
      <c r="L947">
        <f t="shared" si="42"/>
        <v>2.9511483105015941</v>
      </c>
      <c r="M947">
        <f t="shared" si="43"/>
        <v>0</v>
      </c>
      <c r="N947">
        <f t="shared" si="44"/>
        <v>0</v>
      </c>
    </row>
    <row r="948" spans="1:14">
      <c r="A948" s="4">
        <v>40453</v>
      </c>
      <c r="B948" s="1">
        <v>0.99760728009259259</v>
      </c>
      <c r="C948" t="s">
        <v>27</v>
      </c>
      <c r="D948" s="2">
        <v>1.0000591523</v>
      </c>
      <c r="E948" s="3">
        <v>19915</v>
      </c>
      <c r="F948" s="3">
        <v>19913</v>
      </c>
      <c r="G948">
        <v>0.34181107300000002</v>
      </c>
      <c r="H948">
        <v>1</v>
      </c>
      <c r="I948" s="2">
        <v>1</v>
      </c>
      <c r="J948" s="3">
        <v>79083608414</v>
      </c>
      <c r="K948" s="3">
        <v>292475416</v>
      </c>
      <c r="L948">
        <f t="shared" si="42"/>
        <v>1.1778997498986428</v>
      </c>
      <c r="M948">
        <f t="shared" si="43"/>
        <v>0</v>
      </c>
      <c r="N948">
        <f t="shared" si="44"/>
        <v>0</v>
      </c>
    </row>
    <row r="949" spans="1:14">
      <c r="A949" s="4">
        <v>40453</v>
      </c>
      <c r="B949" s="1">
        <v>0.99760730324074076</v>
      </c>
      <c r="C949" t="s">
        <v>27</v>
      </c>
      <c r="D949" s="2">
        <v>1.0000591409999999</v>
      </c>
      <c r="E949" s="3">
        <v>19999</v>
      </c>
      <c r="F949" s="3">
        <v>19998</v>
      </c>
      <c r="G949">
        <v>0.3622628571</v>
      </c>
      <c r="H949">
        <v>1</v>
      </c>
      <c r="I949" s="2">
        <v>1</v>
      </c>
      <c r="J949" s="3">
        <v>79083628416</v>
      </c>
      <c r="K949" s="3">
        <v>292495416</v>
      </c>
      <c r="L949">
        <f t="shared" si="42"/>
        <v>1.1827017180003168</v>
      </c>
      <c r="M949">
        <f t="shared" si="43"/>
        <v>0</v>
      </c>
      <c r="N949">
        <f t="shared" si="44"/>
        <v>0</v>
      </c>
    </row>
    <row r="950" spans="1:14">
      <c r="A950" s="4">
        <v>40453</v>
      </c>
      <c r="B950" s="1">
        <v>0.99760732638888883</v>
      </c>
      <c r="C950" t="s">
        <v>27</v>
      </c>
      <c r="D950" s="2">
        <v>1.0000591757999999</v>
      </c>
      <c r="E950" s="3">
        <v>20000</v>
      </c>
      <c r="F950" s="3">
        <v>19998</v>
      </c>
      <c r="G950">
        <v>0.33442468660000002</v>
      </c>
      <c r="H950">
        <v>1</v>
      </c>
      <c r="I950" s="2">
        <v>1</v>
      </c>
      <c r="J950" s="3">
        <v>79083648405</v>
      </c>
      <c r="K950" s="3">
        <v>292515416</v>
      </c>
      <c r="L950">
        <f t="shared" si="42"/>
        <v>1.1833976483976585</v>
      </c>
      <c r="M950">
        <f t="shared" si="43"/>
        <v>0</v>
      </c>
      <c r="N950">
        <f t="shared" si="44"/>
        <v>0</v>
      </c>
    </row>
    <row r="951" spans="1:14">
      <c r="A951" s="4">
        <v>40453</v>
      </c>
      <c r="B951" s="1">
        <v>0.997607349537037</v>
      </c>
      <c r="C951" t="s">
        <v>27</v>
      </c>
      <c r="D951" s="2">
        <v>1.0000591679999999</v>
      </c>
      <c r="E951" s="3">
        <v>20007</v>
      </c>
      <c r="F951" s="3">
        <v>20006</v>
      </c>
      <c r="G951">
        <v>0.49401627199999998</v>
      </c>
      <c r="H951">
        <v>1</v>
      </c>
      <c r="I951" s="2">
        <v>1</v>
      </c>
      <c r="J951" s="3">
        <v>79083668406</v>
      </c>
      <c r="K951" s="3">
        <v>292535416</v>
      </c>
      <c r="L951">
        <f t="shared" si="42"/>
        <v>1.1837150079991261</v>
      </c>
      <c r="M951">
        <f t="shared" si="43"/>
        <v>0</v>
      </c>
      <c r="N951">
        <f t="shared" si="44"/>
        <v>0</v>
      </c>
    </row>
    <row r="952" spans="1:14">
      <c r="A952" s="4">
        <v>40453</v>
      </c>
      <c r="B952" s="1">
        <v>0.99760738425925932</v>
      </c>
      <c r="C952" t="s">
        <v>27</v>
      </c>
      <c r="D952" s="2">
        <v>1.0000590272000001</v>
      </c>
      <c r="E952" s="3">
        <v>30011</v>
      </c>
      <c r="F952" s="3">
        <v>30010</v>
      </c>
      <c r="G952">
        <v>0.5666099014</v>
      </c>
      <c r="H952">
        <v>1</v>
      </c>
      <c r="I952" s="2">
        <v>1</v>
      </c>
      <c r="J952" s="3">
        <v>79083698444</v>
      </c>
      <c r="K952" s="3">
        <v>292565416</v>
      </c>
      <c r="L952">
        <f t="shared" si="42"/>
        <v>1.7714062720006041</v>
      </c>
      <c r="M952">
        <f t="shared" si="43"/>
        <v>0</v>
      </c>
      <c r="N952">
        <f t="shared" si="44"/>
        <v>0</v>
      </c>
    </row>
    <row r="953" spans="1:14">
      <c r="A953" s="4">
        <v>40453</v>
      </c>
      <c r="B953" s="1">
        <v>0.99760740740740739</v>
      </c>
      <c r="C953" t="s">
        <v>27</v>
      </c>
      <c r="D953" s="2">
        <v>1.0000591186000001</v>
      </c>
      <c r="E953" s="3">
        <v>19992</v>
      </c>
      <c r="F953" s="3">
        <v>19990</v>
      </c>
      <c r="G953">
        <v>0.38173104540000002</v>
      </c>
      <c r="H953">
        <v>1</v>
      </c>
      <c r="I953" s="2">
        <v>1</v>
      </c>
      <c r="J953" s="3">
        <v>79083718417</v>
      </c>
      <c r="K953" s="3">
        <v>292585416</v>
      </c>
      <c r="L953">
        <f t="shared" si="42"/>
        <v>1.1817808140003763</v>
      </c>
      <c r="M953">
        <f t="shared" si="43"/>
        <v>0</v>
      </c>
      <c r="N953">
        <f t="shared" si="44"/>
        <v>0</v>
      </c>
    </row>
    <row r="954" spans="1:14">
      <c r="A954" s="4">
        <v>40453</v>
      </c>
      <c r="B954" s="1">
        <v>0.99760740740740739</v>
      </c>
      <c r="C954" t="s">
        <v>27</v>
      </c>
      <c r="D954" s="2">
        <v>1.0000586192000001</v>
      </c>
      <c r="E954" s="3">
        <v>1408</v>
      </c>
      <c r="F954" s="3">
        <v>1407</v>
      </c>
      <c r="G954">
        <v>0.15430860499999999</v>
      </c>
      <c r="H954">
        <v>1</v>
      </c>
      <c r="I954" s="2">
        <v>1</v>
      </c>
      <c r="J954" s="3">
        <v>79083719808</v>
      </c>
      <c r="K954" s="3">
        <v>292586666</v>
      </c>
      <c r="L954">
        <f t="shared" si="42"/>
        <v>8.2477214400114462E-2</v>
      </c>
      <c r="M954">
        <f t="shared" si="43"/>
        <v>0</v>
      </c>
      <c r="N954">
        <f t="shared" si="44"/>
        <v>0</v>
      </c>
    </row>
    <row r="955" spans="1:14">
      <c r="A955" s="4">
        <v>40453</v>
      </c>
      <c r="B955" s="1">
        <v>0.99760740740740739</v>
      </c>
      <c r="C955" t="s">
        <v>27</v>
      </c>
      <c r="D955" s="2">
        <v>1.0000591003999999</v>
      </c>
      <c r="E955" s="3">
        <v>1320</v>
      </c>
      <c r="F955" s="3">
        <v>1320</v>
      </c>
      <c r="G955">
        <v>0.27916634550000002</v>
      </c>
      <c r="H955">
        <v>1</v>
      </c>
      <c r="I955" s="2">
        <v>1</v>
      </c>
      <c r="J955" s="3">
        <v>79083721131</v>
      </c>
      <c r="K955" s="3">
        <v>292588125</v>
      </c>
      <c r="L955">
        <f t="shared" si="42"/>
        <v>7.8012527999817394E-2</v>
      </c>
      <c r="M955">
        <f t="shared" si="43"/>
        <v>0</v>
      </c>
      <c r="N955">
        <f t="shared" si="44"/>
        <v>0</v>
      </c>
    </row>
    <row r="956" spans="1:14">
      <c r="A956" s="4">
        <v>40453</v>
      </c>
      <c r="B956" s="1">
        <v>0.99760740740740739</v>
      </c>
      <c r="C956" t="s">
        <v>27</v>
      </c>
      <c r="D956" s="2">
        <v>1.0000588877000001</v>
      </c>
      <c r="E956" s="3">
        <v>1315</v>
      </c>
      <c r="F956" s="3">
        <v>1314</v>
      </c>
      <c r="G956">
        <v>6.36418173E-2</v>
      </c>
      <c r="H956">
        <v>1</v>
      </c>
      <c r="I956" s="2">
        <v>1</v>
      </c>
      <c r="J956" s="3">
        <v>79083722441</v>
      </c>
      <c r="K956" s="3">
        <v>292589375</v>
      </c>
      <c r="L956">
        <f t="shared" si="42"/>
        <v>7.7378437800007305E-2</v>
      </c>
      <c r="M956">
        <f t="shared" si="43"/>
        <v>0</v>
      </c>
      <c r="N956">
        <f t="shared" si="44"/>
        <v>0</v>
      </c>
    </row>
    <row r="957" spans="1:14">
      <c r="A957" s="4">
        <v>40453</v>
      </c>
      <c r="B957" s="1">
        <v>0.99760740740740739</v>
      </c>
      <c r="C957" t="s">
        <v>27</v>
      </c>
      <c r="D957" s="2">
        <v>1.0000586041999999</v>
      </c>
      <c r="E957" s="3">
        <v>1327</v>
      </c>
      <c r="F957" s="3">
        <v>1327</v>
      </c>
      <c r="G957">
        <v>0.74203220849999996</v>
      </c>
      <c r="H957">
        <v>1</v>
      </c>
      <c r="I957" s="2">
        <v>1</v>
      </c>
      <c r="J957" s="3">
        <v>79083723771</v>
      </c>
      <c r="K957" s="3">
        <v>292590625</v>
      </c>
      <c r="L957">
        <f t="shared" si="42"/>
        <v>7.7767773399955331E-2</v>
      </c>
      <c r="M957">
        <f t="shared" si="43"/>
        <v>0</v>
      </c>
      <c r="N957">
        <f t="shared" si="44"/>
        <v>0</v>
      </c>
    </row>
    <row r="958" spans="1:14">
      <c r="A958" s="4">
        <v>40453</v>
      </c>
      <c r="B958" s="1">
        <v>0.99760740740740739</v>
      </c>
      <c r="C958" t="s">
        <v>27</v>
      </c>
      <c r="D958" s="2">
        <v>1.0000591172</v>
      </c>
      <c r="E958" s="3">
        <v>1313</v>
      </c>
      <c r="F958" s="3">
        <v>1313</v>
      </c>
      <c r="G958">
        <v>0.95139019469999997</v>
      </c>
      <c r="H958">
        <v>1</v>
      </c>
      <c r="I958" s="2">
        <v>1</v>
      </c>
      <c r="J958" s="3">
        <v>79083725084</v>
      </c>
      <c r="K958" s="3">
        <v>292592083</v>
      </c>
      <c r="L958">
        <f t="shared" si="42"/>
        <v>7.7620883600047819E-2</v>
      </c>
      <c r="M958">
        <f t="shared" si="43"/>
        <v>0</v>
      </c>
      <c r="N958">
        <f t="shared" si="44"/>
        <v>0</v>
      </c>
    </row>
    <row r="959" spans="1:14">
      <c r="A959" s="4">
        <v>40453</v>
      </c>
      <c r="B959" s="1">
        <v>0.99760740740740739</v>
      </c>
      <c r="C959" t="s">
        <v>27</v>
      </c>
      <c r="D959" s="2">
        <v>1.0000591984</v>
      </c>
      <c r="E959" s="3">
        <v>1234</v>
      </c>
      <c r="F959" s="3">
        <v>1233</v>
      </c>
      <c r="G959">
        <v>0.86762173750000005</v>
      </c>
      <c r="H959">
        <v>1</v>
      </c>
      <c r="I959" s="2">
        <v>1</v>
      </c>
      <c r="J959" s="3">
        <v>79083726311</v>
      </c>
      <c r="K959" s="3">
        <v>292593333</v>
      </c>
      <c r="L959">
        <f t="shared" si="42"/>
        <v>7.2991627200053699E-2</v>
      </c>
      <c r="M959">
        <f t="shared" si="43"/>
        <v>0</v>
      </c>
      <c r="N959">
        <f t="shared" si="44"/>
        <v>0</v>
      </c>
    </row>
    <row r="960" spans="1:14">
      <c r="A960" s="4">
        <v>40453</v>
      </c>
      <c r="B960" s="1">
        <v>0.99760748842592595</v>
      </c>
      <c r="C960" t="s">
        <v>29</v>
      </c>
      <c r="D960" s="2">
        <v>1.0000590717</v>
      </c>
      <c r="E960" s="3">
        <v>64137</v>
      </c>
      <c r="F960" s="3">
        <v>64134</v>
      </c>
      <c r="G960">
        <v>0.88483043289999996</v>
      </c>
      <c r="H960">
        <v>1</v>
      </c>
      <c r="I960" s="2">
        <v>1</v>
      </c>
      <c r="J960" s="3">
        <v>79083790718</v>
      </c>
      <c r="K960" s="3">
        <v>292657708</v>
      </c>
      <c r="L960">
        <f t="shared" si="42"/>
        <v>3.7885044077993371</v>
      </c>
      <c r="M960">
        <f t="shared" si="43"/>
        <v>0</v>
      </c>
      <c r="N960">
        <f t="shared" si="44"/>
        <v>0</v>
      </c>
    </row>
    <row r="961" spans="1:14">
      <c r="A961" s="4">
        <v>40453</v>
      </c>
      <c r="B961" s="1">
        <v>0.99760748842592595</v>
      </c>
      <c r="C961" t="s">
        <v>27</v>
      </c>
      <c r="D961" s="2">
        <v>1.0000586325</v>
      </c>
      <c r="E961" s="3">
        <v>1634</v>
      </c>
      <c r="F961" s="3">
        <v>1634</v>
      </c>
      <c r="G961">
        <v>0.94064652270000004</v>
      </c>
      <c r="H961">
        <v>1</v>
      </c>
      <c r="I961" s="2">
        <v>1</v>
      </c>
      <c r="J961" s="3">
        <v>79083792092</v>
      </c>
      <c r="K961" s="3">
        <v>292658958</v>
      </c>
      <c r="L961">
        <f t="shared" si="42"/>
        <v>9.5805505000043922E-2</v>
      </c>
      <c r="M961">
        <f t="shared" si="43"/>
        <v>0</v>
      </c>
      <c r="N961">
        <f t="shared" si="44"/>
        <v>0</v>
      </c>
    </row>
    <row r="962" spans="1:14">
      <c r="A962" s="4">
        <v>40453</v>
      </c>
      <c r="B962" s="1">
        <v>0.99760748842592595</v>
      </c>
      <c r="C962" t="s">
        <v>25</v>
      </c>
      <c r="D962" s="2">
        <v>1.0000587030999999</v>
      </c>
      <c r="E962" s="3">
        <v>1234</v>
      </c>
      <c r="F962" s="3">
        <v>1233</v>
      </c>
      <c r="G962">
        <v>0.74949248410000002</v>
      </c>
      <c r="H962">
        <v>1</v>
      </c>
      <c r="I962" s="2">
        <v>1</v>
      </c>
      <c r="J962" s="3">
        <v>79083793322</v>
      </c>
      <c r="K962" s="3">
        <v>292660208</v>
      </c>
      <c r="L962">
        <f t="shared" si="42"/>
        <v>7.2380922299771555E-2</v>
      </c>
      <c r="M962">
        <f t="shared" si="43"/>
        <v>0</v>
      </c>
      <c r="N962">
        <f t="shared" si="44"/>
        <v>0</v>
      </c>
    </row>
    <row r="963" spans="1:14">
      <c r="A963" s="4">
        <v>40453</v>
      </c>
      <c r="B963" s="1">
        <v>0.99760749999999998</v>
      </c>
      <c r="C963" t="s">
        <v>25</v>
      </c>
      <c r="D963" s="2">
        <v>1.00005856</v>
      </c>
      <c r="E963" s="3">
        <v>7256</v>
      </c>
      <c r="F963" s="3">
        <v>7255</v>
      </c>
      <c r="G963">
        <v>0.27708974759999999</v>
      </c>
      <c r="H963">
        <v>1</v>
      </c>
      <c r="I963" s="2">
        <v>1</v>
      </c>
      <c r="J963" s="3">
        <v>79083800654</v>
      </c>
      <c r="K963" s="3">
        <v>292667500</v>
      </c>
      <c r="L963">
        <f t="shared" ref="L963:L1026" si="45">F963*D963-F963</f>
        <v>0.42485280000073544</v>
      </c>
      <c r="M963">
        <f t="shared" ref="M963:M1026" si="46">F963*H963-F963</f>
        <v>0</v>
      </c>
      <c r="N963">
        <f t="shared" ref="N963:N1026" si="47">I963*F963-F963</f>
        <v>0</v>
      </c>
    </row>
    <row r="964" spans="1:14">
      <c r="A964" s="4">
        <v>40453</v>
      </c>
      <c r="B964" s="1">
        <v>0.99760749999999998</v>
      </c>
      <c r="C964" t="s">
        <v>26</v>
      </c>
      <c r="D964" s="2">
        <v>1.0000589278000001</v>
      </c>
      <c r="E964" s="3">
        <v>1009</v>
      </c>
      <c r="F964" s="3">
        <v>1008</v>
      </c>
      <c r="G964">
        <v>0.26965471260000001</v>
      </c>
      <c r="H964">
        <v>1</v>
      </c>
      <c r="I964" s="2">
        <v>1</v>
      </c>
      <c r="J964" s="3">
        <v>79083801591</v>
      </c>
      <c r="K964" s="3">
        <v>292668541</v>
      </c>
      <c r="L964">
        <f t="shared" si="45"/>
        <v>5.9399222400088547E-2</v>
      </c>
      <c r="M964">
        <f t="shared" si="46"/>
        <v>0</v>
      </c>
      <c r="N964">
        <f t="shared" si="47"/>
        <v>0</v>
      </c>
    </row>
    <row r="965" spans="1:14">
      <c r="A965" s="4">
        <v>40453</v>
      </c>
      <c r="B965" s="1">
        <v>0.99760749999999998</v>
      </c>
      <c r="C965" t="s">
        <v>25</v>
      </c>
      <c r="D965" s="2">
        <v>1.0000585949</v>
      </c>
      <c r="E965" s="3">
        <v>1346</v>
      </c>
      <c r="F965" s="3">
        <v>1346</v>
      </c>
      <c r="G965">
        <v>0.95713564100000004</v>
      </c>
      <c r="H965">
        <v>1</v>
      </c>
      <c r="I965" s="2">
        <v>1</v>
      </c>
      <c r="J965" s="3">
        <v>79083802935</v>
      </c>
      <c r="K965" s="3">
        <v>292669791</v>
      </c>
      <c r="L965">
        <f t="shared" si="45"/>
        <v>7.8868735399964862E-2</v>
      </c>
      <c r="M965">
        <f t="shared" si="46"/>
        <v>0</v>
      </c>
      <c r="N965">
        <f t="shared" si="47"/>
        <v>0</v>
      </c>
    </row>
    <row r="966" spans="1:14">
      <c r="A966" s="4">
        <v>40453</v>
      </c>
      <c r="B966" s="1">
        <v>0.99760749999999998</v>
      </c>
      <c r="C966" t="s">
        <v>26</v>
      </c>
      <c r="D966" s="2">
        <v>1.0000588071000001</v>
      </c>
      <c r="E966" s="3">
        <v>786</v>
      </c>
      <c r="F966" s="3">
        <v>785</v>
      </c>
      <c r="G966">
        <v>0.59266965739999999</v>
      </c>
      <c r="H966">
        <v>1</v>
      </c>
      <c r="I966" s="2">
        <v>1</v>
      </c>
      <c r="J966" s="3">
        <v>79083803709</v>
      </c>
      <c r="K966" s="3">
        <v>292670625</v>
      </c>
      <c r="L966">
        <f t="shared" si="45"/>
        <v>4.6163573500052735E-2</v>
      </c>
      <c r="M966">
        <f t="shared" si="46"/>
        <v>0</v>
      </c>
      <c r="N966">
        <f t="shared" si="47"/>
        <v>0</v>
      </c>
    </row>
    <row r="967" spans="1:14">
      <c r="A967" s="4">
        <v>40453</v>
      </c>
      <c r="B967" s="1">
        <v>0.99760754629629622</v>
      </c>
      <c r="C967" t="s">
        <v>27</v>
      </c>
      <c r="D967" s="2">
        <v>1.0000591076000001</v>
      </c>
      <c r="E967" s="3">
        <v>34783</v>
      </c>
      <c r="F967" s="3">
        <v>34781</v>
      </c>
      <c r="G967">
        <v>0.82220481990000005</v>
      </c>
      <c r="H967">
        <v>1</v>
      </c>
      <c r="I967" s="2">
        <v>1</v>
      </c>
      <c r="J967" s="3">
        <v>79083838622</v>
      </c>
      <c r="K967" s="3">
        <v>292705625</v>
      </c>
      <c r="L967">
        <f t="shared" si="45"/>
        <v>2.055821435598773</v>
      </c>
      <c r="M967">
        <f t="shared" si="46"/>
        <v>0</v>
      </c>
      <c r="N967">
        <f t="shared" si="47"/>
        <v>0</v>
      </c>
    </row>
    <row r="968" spans="1:14">
      <c r="A968" s="4">
        <v>40453</v>
      </c>
      <c r="B968" s="1">
        <v>0.99760760416666672</v>
      </c>
      <c r="C968" t="s">
        <v>27</v>
      </c>
      <c r="D968" s="2">
        <v>1.0000589168</v>
      </c>
      <c r="E968" s="3">
        <v>49941</v>
      </c>
      <c r="F968" s="3">
        <v>49938</v>
      </c>
      <c r="G968">
        <v>0.69324415080000001</v>
      </c>
      <c r="H968">
        <v>1</v>
      </c>
      <c r="I968" s="2">
        <v>1</v>
      </c>
      <c r="J968" s="3">
        <v>79083888464</v>
      </c>
      <c r="K968" s="3">
        <v>292755416</v>
      </c>
      <c r="L968">
        <f t="shared" si="45"/>
        <v>2.9421871583981556</v>
      </c>
      <c r="M968">
        <f t="shared" si="46"/>
        <v>0</v>
      </c>
      <c r="N968">
        <f t="shared" si="47"/>
        <v>0</v>
      </c>
    </row>
    <row r="969" spans="1:14">
      <c r="A969" s="4">
        <v>40453</v>
      </c>
      <c r="B969" s="1">
        <v>0.9976076620370371</v>
      </c>
      <c r="C969" t="s">
        <v>27</v>
      </c>
      <c r="D969" s="2">
        <v>1.0000589523000001</v>
      </c>
      <c r="E969" s="3">
        <v>50194</v>
      </c>
      <c r="F969" s="3">
        <v>50191</v>
      </c>
      <c r="G969">
        <v>0.43056570649999998</v>
      </c>
      <c r="H969">
        <v>1</v>
      </c>
      <c r="I969" s="2">
        <v>1</v>
      </c>
      <c r="J969" s="3">
        <v>79083938868</v>
      </c>
      <c r="K969" s="3">
        <v>292805833</v>
      </c>
      <c r="L969">
        <f t="shared" si="45"/>
        <v>2.9588748893074808</v>
      </c>
      <c r="M969">
        <f t="shared" si="46"/>
        <v>0</v>
      </c>
      <c r="N969">
        <f t="shared" si="47"/>
        <v>0</v>
      </c>
    </row>
    <row r="970" spans="1:14">
      <c r="A970" s="4">
        <v>40453</v>
      </c>
      <c r="B970" s="1">
        <v>0.99760771990740738</v>
      </c>
      <c r="C970" t="s">
        <v>27</v>
      </c>
      <c r="D970" s="2">
        <v>1.0000588075000001</v>
      </c>
      <c r="E970" s="3">
        <v>49823</v>
      </c>
      <c r="F970" s="3">
        <v>49820</v>
      </c>
      <c r="G970">
        <v>0.35046511050000001</v>
      </c>
      <c r="H970">
        <v>1</v>
      </c>
      <c r="I970" s="2">
        <v>1</v>
      </c>
      <c r="J970" s="3">
        <v>79083988489</v>
      </c>
      <c r="K970" s="3">
        <v>292855416</v>
      </c>
      <c r="L970">
        <f t="shared" si="45"/>
        <v>2.929789650006569</v>
      </c>
      <c r="M970">
        <f t="shared" si="46"/>
        <v>0</v>
      </c>
      <c r="N970">
        <f t="shared" si="47"/>
        <v>0</v>
      </c>
    </row>
    <row r="971" spans="1:14">
      <c r="A971" s="4">
        <v>40453</v>
      </c>
      <c r="B971" s="1">
        <v>0.99760774305555555</v>
      </c>
      <c r="C971" t="s">
        <v>27</v>
      </c>
      <c r="D971" s="2">
        <v>1.0000590791999999</v>
      </c>
      <c r="E971" s="3">
        <v>19958</v>
      </c>
      <c r="F971" s="3">
        <v>19956</v>
      </c>
      <c r="G971">
        <v>0.2010810291</v>
      </c>
      <c r="H971">
        <v>1</v>
      </c>
      <c r="I971" s="2">
        <v>1</v>
      </c>
      <c r="J971" s="3">
        <v>79084008411</v>
      </c>
      <c r="K971" s="3">
        <v>292875416</v>
      </c>
      <c r="L971">
        <f t="shared" si="45"/>
        <v>1.1789845151979534</v>
      </c>
      <c r="M971">
        <f t="shared" si="46"/>
        <v>0</v>
      </c>
      <c r="N971">
        <f t="shared" si="47"/>
        <v>0</v>
      </c>
    </row>
    <row r="972" spans="1:14">
      <c r="A972" s="4">
        <v>40453</v>
      </c>
      <c r="B972" s="1">
        <v>0.99760776620370362</v>
      </c>
      <c r="C972" t="s">
        <v>27</v>
      </c>
      <c r="D972" s="2">
        <v>1.0000590820999999</v>
      </c>
      <c r="E972" s="3">
        <v>20008</v>
      </c>
      <c r="F972" s="3">
        <v>20007</v>
      </c>
      <c r="G972">
        <v>0.76116361379999997</v>
      </c>
      <c r="H972">
        <v>1</v>
      </c>
      <c r="I972" s="2">
        <v>1</v>
      </c>
      <c r="J972" s="3">
        <v>79084028409</v>
      </c>
      <c r="K972" s="3">
        <v>292895416</v>
      </c>
      <c r="L972">
        <f t="shared" si="45"/>
        <v>1.1820555746999162</v>
      </c>
      <c r="M972">
        <f t="shared" si="46"/>
        <v>0</v>
      </c>
      <c r="N972">
        <f t="shared" si="47"/>
        <v>0</v>
      </c>
    </row>
    <row r="973" spans="1:14">
      <c r="A973" s="4">
        <v>40453</v>
      </c>
      <c r="B973" s="1">
        <v>0.99760778935185179</v>
      </c>
      <c r="C973" t="s">
        <v>27</v>
      </c>
      <c r="D973" s="2">
        <v>1.0000591098</v>
      </c>
      <c r="E973" s="3">
        <v>19998</v>
      </c>
      <c r="F973" s="3">
        <v>19996</v>
      </c>
      <c r="G973">
        <v>0.35015024900000002</v>
      </c>
      <c r="H973">
        <v>1</v>
      </c>
      <c r="I973" s="2">
        <v>1</v>
      </c>
      <c r="J973" s="3">
        <v>79084048400</v>
      </c>
      <c r="K973" s="3">
        <v>292915416</v>
      </c>
      <c r="L973">
        <f t="shared" si="45"/>
        <v>1.1819595607994415</v>
      </c>
      <c r="M973">
        <f t="shared" si="46"/>
        <v>0</v>
      </c>
      <c r="N973">
        <f t="shared" si="47"/>
        <v>0</v>
      </c>
    </row>
    <row r="974" spans="1:14">
      <c r="A974" s="4">
        <v>40453</v>
      </c>
      <c r="B974" s="1">
        <v>0.99760781249999997</v>
      </c>
      <c r="C974" t="s">
        <v>27</v>
      </c>
      <c r="D974" s="2">
        <v>1.0000588121</v>
      </c>
      <c r="E974" s="3">
        <v>20077</v>
      </c>
      <c r="F974" s="3">
        <v>20076</v>
      </c>
      <c r="G974">
        <v>0.4729710137</v>
      </c>
      <c r="H974">
        <v>1</v>
      </c>
      <c r="I974" s="2">
        <v>1</v>
      </c>
      <c r="J974" s="3">
        <v>79084068483</v>
      </c>
      <c r="K974" s="3">
        <v>292935416</v>
      </c>
      <c r="L974">
        <f t="shared" si="45"/>
        <v>1.1807117196003674</v>
      </c>
      <c r="M974">
        <f t="shared" si="46"/>
        <v>0</v>
      </c>
      <c r="N974">
        <f t="shared" si="47"/>
        <v>0</v>
      </c>
    </row>
    <row r="975" spans="1:14">
      <c r="A975" s="4">
        <v>40453</v>
      </c>
      <c r="B975" s="1">
        <v>0.99760784722222218</v>
      </c>
      <c r="C975" t="s">
        <v>27</v>
      </c>
      <c r="D975" s="2">
        <v>1.0000589438</v>
      </c>
      <c r="E975" s="3">
        <v>29944</v>
      </c>
      <c r="F975" s="3">
        <v>29942</v>
      </c>
      <c r="G975">
        <v>0.41560452339999998</v>
      </c>
      <c r="H975">
        <v>1</v>
      </c>
      <c r="I975" s="2">
        <v>1</v>
      </c>
      <c r="J975" s="3">
        <v>79084098444</v>
      </c>
      <c r="K975" s="3">
        <v>292965416</v>
      </c>
      <c r="L975">
        <f t="shared" si="45"/>
        <v>1.7648952596027812</v>
      </c>
      <c r="M975">
        <f t="shared" si="46"/>
        <v>0</v>
      </c>
      <c r="N975">
        <f t="shared" si="47"/>
        <v>0</v>
      </c>
    </row>
    <row r="976" spans="1:14">
      <c r="A976" s="4">
        <v>40453</v>
      </c>
      <c r="B976" s="1">
        <v>0.99760787037037035</v>
      </c>
      <c r="C976" t="s">
        <v>27</v>
      </c>
      <c r="D976" s="2">
        <v>1.0000588654</v>
      </c>
      <c r="E976" s="3">
        <v>20008</v>
      </c>
      <c r="F976" s="3">
        <v>20006</v>
      </c>
      <c r="G976">
        <v>2.0328602800000001E-2</v>
      </c>
      <c r="H976">
        <v>1</v>
      </c>
      <c r="I976" s="2">
        <v>1</v>
      </c>
      <c r="J976" s="3">
        <v>79084118465</v>
      </c>
      <c r="K976" s="3">
        <v>292985416</v>
      </c>
      <c r="L976">
        <f t="shared" si="45"/>
        <v>1.1776611923996825</v>
      </c>
      <c r="M976">
        <f t="shared" si="46"/>
        <v>0</v>
      </c>
      <c r="N976">
        <f t="shared" si="47"/>
        <v>0</v>
      </c>
    </row>
    <row r="977" spans="1:14">
      <c r="A977" s="4">
        <v>40453</v>
      </c>
      <c r="B977" s="1">
        <v>0.99760787037037035</v>
      </c>
      <c r="C977" t="s">
        <v>27</v>
      </c>
      <c r="D977" s="2">
        <v>1.0000587624999999</v>
      </c>
      <c r="E977" s="3">
        <v>1528</v>
      </c>
      <c r="F977" s="3">
        <v>1528</v>
      </c>
      <c r="G977">
        <v>0.91201833909999996</v>
      </c>
      <c r="H977">
        <v>1</v>
      </c>
      <c r="I977" s="2">
        <v>1</v>
      </c>
      <c r="J977" s="3">
        <v>79084119953</v>
      </c>
      <c r="K977" s="3">
        <v>292986875</v>
      </c>
      <c r="L977">
        <f t="shared" si="45"/>
        <v>8.9789099999961763E-2</v>
      </c>
      <c r="M977">
        <f t="shared" si="46"/>
        <v>0</v>
      </c>
      <c r="N977">
        <f t="shared" si="47"/>
        <v>0</v>
      </c>
    </row>
    <row r="978" spans="1:14">
      <c r="A978" s="4">
        <v>40453</v>
      </c>
      <c r="B978" s="1">
        <v>0.99760787037037035</v>
      </c>
      <c r="C978" t="s">
        <v>27</v>
      </c>
      <c r="D978" s="2">
        <v>1.0000591863999999</v>
      </c>
      <c r="E978" s="3">
        <v>1341</v>
      </c>
      <c r="F978" s="3">
        <v>1340</v>
      </c>
      <c r="G978">
        <v>1.0333496100000001E-2</v>
      </c>
      <c r="H978">
        <v>1</v>
      </c>
      <c r="I978" s="2">
        <v>1</v>
      </c>
      <c r="J978" s="3">
        <v>79084121291</v>
      </c>
      <c r="K978" s="3">
        <v>292988333</v>
      </c>
      <c r="L978">
        <f t="shared" si="45"/>
        <v>7.9309775999945487E-2</v>
      </c>
      <c r="M978">
        <f t="shared" si="46"/>
        <v>0</v>
      </c>
      <c r="N978">
        <f t="shared" si="47"/>
        <v>0</v>
      </c>
    </row>
    <row r="979" spans="1:14">
      <c r="A979" s="4">
        <v>40453</v>
      </c>
      <c r="B979" s="1">
        <v>0.99760787037037035</v>
      </c>
      <c r="C979" t="s">
        <v>27</v>
      </c>
      <c r="D979" s="2">
        <v>1.0000588998</v>
      </c>
      <c r="E979" s="3">
        <v>1329</v>
      </c>
      <c r="F979" s="3">
        <v>1329</v>
      </c>
      <c r="G979">
        <v>0.78929648640000005</v>
      </c>
      <c r="H979">
        <v>1</v>
      </c>
      <c r="I979" s="2">
        <v>1</v>
      </c>
      <c r="J979" s="3">
        <v>79084122622</v>
      </c>
      <c r="K979" s="3">
        <v>292989583</v>
      </c>
      <c r="L979">
        <f t="shared" si="45"/>
        <v>7.8277834199980134E-2</v>
      </c>
      <c r="M979">
        <f t="shared" si="46"/>
        <v>0</v>
      </c>
      <c r="N979">
        <f t="shared" si="47"/>
        <v>0</v>
      </c>
    </row>
    <row r="980" spans="1:14">
      <c r="A980" s="4">
        <v>40453</v>
      </c>
      <c r="B980" s="1">
        <v>0.99760787037037035</v>
      </c>
      <c r="C980" t="s">
        <v>27</v>
      </c>
      <c r="D980" s="2">
        <v>1.0000586592</v>
      </c>
      <c r="E980" s="3">
        <v>1320</v>
      </c>
      <c r="F980" s="3">
        <v>1319</v>
      </c>
      <c r="G980">
        <v>0.50426568000000005</v>
      </c>
      <c r="H980">
        <v>1</v>
      </c>
      <c r="I980" s="2">
        <v>1</v>
      </c>
      <c r="J980" s="3">
        <v>79084123940</v>
      </c>
      <c r="K980" s="3">
        <v>292990833</v>
      </c>
      <c r="L980">
        <f t="shared" si="45"/>
        <v>7.7371484800096368E-2</v>
      </c>
      <c r="M980">
        <f t="shared" si="46"/>
        <v>0</v>
      </c>
      <c r="N980">
        <f t="shared" si="47"/>
        <v>0</v>
      </c>
    </row>
    <row r="981" spans="1:14">
      <c r="A981" s="4">
        <v>40453</v>
      </c>
      <c r="B981" s="1">
        <v>0.9976078819444445</v>
      </c>
      <c r="C981" t="s">
        <v>27</v>
      </c>
      <c r="D981" s="2">
        <v>1.0000586448</v>
      </c>
      <c r="E981" s="3">
        <v>1358</v>
      </c>
      <c r="F981" s="3">
        <v>1358</v>
      </c>
      <c r="G981">
        <v>0.90020310969999995</v>
      </c>
      <c r="H981">
        <v>1</v>
      </c>
      <c r="I981" s="2">
        <v>1</v>
      </c>
      <c r="J981" s="3">
        <v>79084125402</v>
      </c>
      <c r="K981" s="3">
        <v>292992291</v>
      </c>
      <c r="L981">
        <f t="shared" si="45"/>
        <v>7.9639638399839896E-2</v>
      </c>
      <c r="M981">
        <f t="shared" si="46"/>
        <v>0</v>
      </c>
      <c r="N981">
        <f t="shared" si="47"/>
        <v>0</v>
      </c>
    </row>
    <row r="982" spans="1:14">
      <c r="A982" s="4">
        <v>40453</v>
      </c>
      <c r="B982" s="1">
        <v>0.9976078819444445</v>
      </c>
      <c r="C982" t="s">
        <v>27</v>
      </c>
      <c r="D982" s="2">
        <v>1.0000592589999999</v>
      </c>
      <c r="E982" s="3">
        <v>4088</v>
      </c>
      <c r="F982" s="3">
        <v>4087</v>
      </c>
      <c r="G982">
        <v>0.81448642999999998</v>
      </c>
      <c r="H982">
        <v>1</v>
      </c>
      <c r="I982" s="2">
        <v>1</v>
      </c>
      <c r="J982" s="3">
        <v>79084129395</v>
      </c>
      <c r="K982" s="3">
        <v>292996458</v>
      </c>
      <c r="L982">
        <f t="shared" si="45"/>
        <v>0.24219153299964091</v>
      </c>
      <c r="M982">
        <f t="shared" si="46"/>
        <v>0</v>
      </c>
      <c r="N982">
        <f t="shared" si="47"/>
        <v>0</v>
      </c>
    </row>
    <row r="983" spans="1:14">
      <c r="A983" s="4">
        <v>40453</v>
      </c>
      <c r="B983" s="1">
        <v>0.99760795138888891</v>
      </c>
      <c r="C983" t="s">
        <v>29</v>
      </c>
      <c r="D983" s="2">
        <v>1.0000585640999999</v>
      </c>
      <c r="E983" s="3">
        <v>60773</v>
      </c>
      <c r="F983" s="3">
        <v>60769</v>
      </c>
      <c r="G983">
        <v>0.6613890389</v>
      </c>
      <c r="H983">
        <v>1</v>
      </c>
      <c r="I983" s="2">
        <v>1</v>
      </c>
      <c r="J983" s="3">
        <v>79084190421</v>
      </c>
      <c r="K983" s="3">
        <v>293057291</v>
      </c>
      <c r="L983">
        <f t="shared" si="45"/>
        <v>3.558881792894681</v>
      </c>
      <c r="M983">
        <f t="shared" si="46"/>
        <v>0</v>
      </c>
      <c r="N983">
        <f t="shared" si="47"/>
        <v>0</v>
      </c>
    </row>
    <row r="984" spans="1:14">
      <c r="A984" s="4">
        <v>40453</v>
      </c>
      <c r="B984" s="1">
        <v>0.99760795138888891</v>
      </c>
      <c r="C984" t="s">
        <v>27</v>
      </c>
      <c r="D984" s="2">
        <v>1.0000592530000001</v>
      </c>
      <c r="E984" s="3">
        <v>1735</v>
      </c>
      <c r="F984" s="3">
        <v>1735</v>
      </c>
      <c r="G984">
        <v>0.70014350579999995</v>
      </c>
      <c r="H984">
        <v>1</v>
      </c>
      <c r="I984" s="2">
        <v>1</v>
      </c>
      <c r="J984" s="3">
        <v>79084191893</v>
      </c>
      <c r="K984" s="3">
        <v>293058958</v>
      </c>
      <c r="L984">
        <f t="shared" si="45"/>
        <v>0.10280395500012673</v>
      </c>
      <c r="M984">
        <f t="shared" si="46"/>
        <v>0</v>
      </c>
      <c r="N984">
        <f t="shared" si="47"/>
        <v>0</v>
      </c>
    </row>
    <row r="985" spans="1:14">
      <c r="A985" s="4">
        <v>40453</v>
      </c>
      <c r="B985" s="1">
        <v>0.99760795138888891</v>
      </c>
      <c r="C985" t="s">
        <v>25</v>
      </c>
      <c r="D985" s="2">
        <v>1.0000586094999999</v>
      </c>
      <c r="E985" s="3">
        <v>1227</v>
      </c>
      <c r="F985" s="3">
        <v>1227</v>
      </c>
      <c r="G985">
        <v>0.83907978139999995</v>
      </c>
      <c r="H985">
        <v>1</v>
      </c>
      <c r="I985" s="2">
        <v>1</v>
      </c>
      <c r="J985" s="3">
        <v>79084193117</v>
      </c>
      <c r="K985" s="3">
        <v>293060000</v>
      </c>
      <c r="L985">
        <f t="shared" si="45"/>
        <v>7.1913856499804751E-2</v>
      </c>
      <c r="M985">
        <f t="shared" si="46"/>
        <v>0</v>
      </c>
      <c r="N985">
        <f t="shared" si="47"/>
        <v>0</v>
      </c>
    </row>
    <row r="986" spans="1:14">
      <c r="A986" s="4">
        <v>40453</v>
      </c>
      <c r="B986" s="1">
        <v>0.99760796296296295</v>
      </c>
      <c r="C986" t="s">
        <v>26</v>
      </c>
      <c r="D986" s="2">
        <v>1.000058562</v>
      </c>
      <c r="E986" s="3">
        <v>7450</v>
      </c>
      <c r="F986" s="3">
        <v>7449</v>
      </c>
      <c r="G986">
        <v>0.12505864999999999</v>
      </c>
      <c r="H986">
        <v>1</v>
      </c>
      <c r="I986" s="2">
        <v>1</v>
      </c>
      <c r="J986" s="3">
        <v>79084200630</v>
      </c>
      <c r="K986" s="3">
        <v>293067500</v>
      </c>
      <c r="L986">
        <f t="shared" si="45"/>
        <v>0.43622833799963701</v>
      </c>
      <c r="M986">
        <f t="shared" si="46"/>
        <v>0</v>
      </c>
      <c r="N986">
        <f t="shared" si="47"/>
        <v>0</v>
      </c>
    </row>
    <row r="987" spans="1:14">
      <c r="A987" s="4">
        <v>40453</v>
      </c>
      <c r="B987" s="1">
        <v>0.99760796296296295</v>
      </c>
      <c r="C987" t="s">
        <v>25</v>
      </c>
      <c r="D987" s="2">
        <v>1.0000585475999999</v>
      </c>
      <c r="E987" s="3">
        <v>1510</v>
      </c>
      <c r="F987" s="3">
        <v>1510</v>
      </c>
      <c r="G987">
        <v>0.1937768487</v>
      </c>
      <c r="H987">
        <v>1</v>
      </c>
      <c r="I987" s="2">
        <v>1</v>
      </c>
      <c r="J987" s="3">
        <v>79084202092</v>
      </c>
      <c r="K987" s="3">
        <v>293068958</v>
      </c>
      <c r="L987">
        <f t="shared" si="45"/>
        <v>8.8406875999908152E-2</v>
      </c>
      <c r="M987">
        <f t="shared" si="46"/>
        <v>0</v>
      </c>
      <c r="N987">
        <f t="shared" si="47"/>
        <v>0</v>
      </c>
    </row>
    <row r="988" spans="1:14">
      <c r="A988" s="4">
        <v>40453</v>
      </c>
      <c r="B988" s="1">
        <v>0.99760796296296295</v>
      </c>
      <c r="C988" t="s">
        <v>26</v>
      </c>
      <c r="D988" s="2">
        <v>1.0000586004000001</v>
      </c>
      <c r="E988" s="3">
        <v>829</v>
      </c>
      <c r="F988" s="3">
        <v>829</v>
      </c>
      <c r="G988">
        <v>0.99137865849999995</v>
      </c>
      <c r="H988">
        <v>1</v>
      </c>
      <c r="I988" s="2">
        <v>1</v>
      </c>
      <c r="J988" s="3">
        <v>79084202910</v>
      </c>
      <c r="K988" s="3">
        <v>293069791</v>
      </c>
      <c r="L988">
        <f t="shared" si="45"/>
        <v>4.857973160005713E-2</v>
      </c>
      <c r="M988">
        <f t="shared" si="46"/>
        <v>0</v>
      </c>
      <c r="N988">
        <f t="shared" si="47"/>
        <v>0</v>
      </c>
    </row>
    <row r="989" spans="1:14">
      <c r="A989" s="4">
        <v>40453</v>
      </c>
      <c r="B989" s="1">
        <v>0.99760796296296295</v>
      </c>
      <c r="C989" t="s">
        <v>25</v>
      </c>
      <c r="D989" s="2">
        <v>1.0000591691</v>
      </c>
      <c r="E989" s="3">
        <v>1094</v>
      </c>
      <c r="F989" s="3">
        <v>1093</v>
      </c>
      <c r="G989">
        <v>0.71011202880000002</v>
      </c>
      <c r="H989">
        <v>1</v>
      </c>
      <c r="I989" s="2">
        <v>1</v>
      </c>
      <c r="J989" s="3">
        <v>79084203999</v>
      </c>
      <c r="K989" s="3">
        <v>293071041</v>
      </c>
      <c r="L989">
        <f t="shared" si="45"/>
        <v>6.4671826300127577E-2</v>
      </c>
      <c r="M989">
        <f t="shared" si="46"/>
        <v>0</v>
      </c>
      <c r="N989">
        <f t="shared" si="47"/>
        <v>0</v>
      </c>
    </row>
    <row r="990" spans="1:14">
      <c r="A990" s="4">
        <v>40453</v>
      </c>
      <c r="B990" s="1">
        <v>0.9976080092592593</v>
      </c>
      <c r="C990" t="s">
        <v>27</v>
      </c>
      <c r="D990" s="2">
        <v>1.0000587060999999</v>
      </c>
      <c r="E990" s="3">
        <v>34459</v>
      </c>
      <c r="F990" s="3">
        <v>34456</v>
      </c>
      <c r="G990">
        <v>0.49463527740000002</v>
      </c>
      <c r="H990">
        <v>1</v>
      </c>
      <c r="I990" s="2">
        <v>1</v>
      </c>
      <c r="J990" s="3">
        <v>79084238503</v>
      </c>
      <c r="K990" s="3">
        <v>293105416</v>
      </c>
      <c r="L990">
        <f t="shared" si="45"/>
        <v>2.0227773816004628</v>
      </c>
      <c r="M990">
        <f t="shared" si="46"/>
        <v>0</v>
      </c>
      <c r="N990">
        <f t="shared" si="47"/>
        <v>0</v>
      </c>
    </row>
    <row r="991" spans="1:14">
      <c r="A991" s="4">
        <v>40453</v>
      </c>
      <c r="B991" s="1">
        <v>0.99760806712962957</v>
      </c>
      <c r="C991" t="s">
        <v>27</v>
      </c>
      <c r="D991" s="2">
        <v>1.0000586251000001</v>
      </c>
      <c r="E991" s="3">
        <v>50061</v>
      </c>
      <c r="F991" s="3">
        <v>50058</v>
      </c>
      <c r="G991">
        <v>2.72492701E-2</v>
      </c>
      <c r="H991">
        <v>1</v>
      </c>
      <c r="I991" s="2">
        <v>1</v>
      </c>
      <c r="J991" s="3">
        <v>79084288732</v>
      </c>
      <c r="K991" s="3">
        <v>293155625</v>
      </c>
      <c r="L991">
        <f t="shared" si="45"/>
        <v>2.93465525580541</v>
      </c>
      <c r="M991">
        <f t="shared" si="46"/>
        <v>0</v>
      </c>
      <c r="N991">
        <f t="shared" si="47"/>
        <v>0</v>
      </c>
    </row>
    <row r="992" spans="1:14">
      <c r="A992" s="4">
        <v>40453</v>
      </c>
      <c r="B992" s="1">
        <v>0.99760812500000007</v>
      </c>
      <c r="C992" t="s">
        <v>27</v>
      </c>
      <c r="D992" s="2">
        <v>1.0000590456</v>
      </c>
      <c r="E992" s="3">
        <v>50026</v>
      </c>
      <c r="F992" s="3">
        <v>50024</v>
      </c>
      <c r="G992">
        <v>0.99889796320000002</v>
      </c>
      <c r="H992">
        <v>1</v>
      </c>
      <c r="I992" s="2">
        <v>1</v>
      </c>
      <c r="J992" s="3">
        <v>79084338818</v>
      </c>
      <c r="K992" s="3">
        <v>293205833</v>
      </c>
      <c r="L992">
        <f t="shared" si="45"/>
        <v>2.9536970944027416</v>
      </c>
      <c r="M992">
        <f t="shared" si="46"/>
        <v>0</v>
      </c>
      <c r="N992">
        <f t="shared" si="47"/>
        <v>0</v>
      </c>
    </row>
    <row r="993" spans="1:14">
      <c r="A993" s="4">
        <v>40453</v>
      </c>
      <c r="B993" s="1">
        <v>0.99760818287037034</v>
      </c>
      <c r="C993" t="s">
        <v>27</v>
      </c>
      <c r="D993" s="2">
        <v>1.0000589822999999</v>
      </c>
      <c r="E993" s="3">
        <v>49876</v>
      </c>
      <c r="F993" s="3">
        <v>49873</v>
      </c>
      <c r="G993">
        <v>0.23521375</v>
      </c>
      <c r="H993">
        <v>1</v>
      </c>
      <c r="I993" s="2">
        <v>1</v>
      </c>
      <c r="J993" s="3">
        <v>79084388416</v>
      </c>
      <c r="K993" s="3">
        <v>293255416</v>
      </c>
      <c r="L993">
        <f t="shared" si="45"/>
        <v>2.9416242478982895</v>
      </c>
      <c r="M993">
        <f t="shared" si="46"/>
        <v>0</v>
      </c>
      <c r="N993">
        <f t="shared" si="47"/>
        <v>0</v>
      </c>
    </row>
    <row r="994" spans="1:14">
      <c r="A994" s="4">
        <v>40453</v>
      </c>
      <c r="B994" s="1">
        <v>0.99760820601851863</v>
      </c>
      <c r="C994" t="s">
        <v>27</v>
      </c>
      <c r="D994" s="2">
        <v>1.0000588581000001</v>
      </c>
      <c r="E994" s="3">
        <v>20026</v>
      </c>
      <c r="F994" s="3">
        <v>20025</v>
      </c>
      <c r="G994">
        <v>0.56056111399999997</v>
      </c>
      <c r="H994">
        <v>1</v>
      </c>
      <c r="I994" s="2">
        <v>1</v>
      </c>
      <c r="J994" s="3">
        <v>79084408450</v>
      </c>
      <c r="K994" s="3">
        <v>293275416</v>
      </c>
      <c r="L994">
        <f t="shared" si="45"/>
        <v>1.1786334525022539</v>
      </c>
      <c r="M994">
        <f t="shared" si="46"/>
        <v>0</v>
      </c>
      <c r="N994">
        <f t="shared" si="47"/>
        <v>0</v>
      </c>
    </row>
    <row r="995" spans="1:14">
      <c r="A995" s="4">
        <v>40453</v>
      </c>
      <c r="B995" s="1">
        <v>0.99760822916666669</v>
      </c>
      <c r="C995" t="s">
        <v>27</v>
      </c>
      <c r="D995" s="2">
        <v>1.000059034</v>
      </c>
      <c r="E995" s="3">
        <v>19966</v>
      </c>
      <c r="F995" s="3">
        <v>19965</v>
      </c>
      <c r="G995">
        <v>0.69603013339999997</v>
      </c>
      <c r="H995">
        <v>1</v>
      </c>
      <c r="I995" s="2">
        <v>1</v>
      </c>
      <c r="J995" s="3">
        <v>79084428399</v>
      </c>
      <c r="K995" s="3">
        <v>293295416</v>
      </c>
      <c r="L995">
        <f t="shared" si="45"/>
        <v>1.1786138099996606</v>
      </c>
      <c r="M995">
        <f t="shared" si="46"/>
        <v>0</v>
      </c>
      <c r="N995">
        <f t="shared" si="47"/>
        <v>0</v>
      </c>
    </row>
    <row r="996" spans="1:14">
      <c r="A996" s="4">
        <v>40453</v>
      </c>
      <c r="B996" s="1">
        <v>0.99760825231481487</v>
      </c>
      <c r="C996" t="s">
        <v>27</v>
      </c>
      <c r="D996" s="2">
        <v>1.0000587225999999</v>
      </c>
      <c r="E996" s="3">
        <v>20086</v>
      </c>
      <c r="F996" s="3">
        <v>20084</v>
      </c>
      <c r="G996">
        <v>0.54884278119999996</v>
      </c>
      <c r="H996">
        <v>1</v>
      </c>
      <c r="I996" s="2">
        <v>1</v>
      </c>
      <c r="J996" s="3">
        <v>79084448486</v>
      </c>
      <c r="K996" s="3">
        <v>293315416</v>
      </c>
      <c r="L996">
        <f t="shared" si="45"/>
        <v>1.1793846984000993</v>
      </c>
      <c r="M996">
        <f t="shared" si="46"/>
        <v>0</v>
      </c>
      <c r="N996">
        <f t="shared" si="47"/>
        <v>0</v>
      </c>
    </row>
    <row r="997" spans="1:14">
      <c r="A997" s="4">
        <v>40453</v>
      </c>
      <c r="B997" s="1">
        <v>0.99760827546296305</v>
      </c>
      <c r="C997" t="s">
        <v>27</v>
      </c>
      <c r="D997" s="2">
        <v>1.0000589691999999</v>
      </c>
      <c r="E997" s="3">
        <v>19922</v>
      </c>
      <c r="F997" s="3">
        <v>19920</v>
      </c>
      <c r="G997">
        <v>0.2054285938</v>
      </c>
      <c r="H997">
        <v>1</v>
      </c>
      <c r="I997" s="2">
        <v>1</v>
      </c>
      <c r="J997" s="3">
        <v>79084468415</v>
      </c>
      <c r="K997" s="3">
        <v>293335416</v>
      </c>
      <c r="L997">
        <f t="shared" si="45"/>
        <v>1.1746664639977098</v>
      </c>
      <c r="M997">
        <f t="shared" si="46"/>
        <v>0</v>
      </c>
      <c r="N997">
        <f t="shared" si="47"/>
        <v>0</v>
      </c>
    </row>
    <row r="998" spans="1:14">
      <c r="A998" s="4">
        <v>40453</v>
      </c>
      <c r="B998" s="1">
        <v>0.99760831018518514</v>
      </c>
      <c r="C998" t="s">
        <v>27</v>
      </c>
      <c r="D998" s="2">
        <v>1.0000589523000001</v>
      </c>
      <c r="E998" s="3">
        <v>30011</v>
      </c>
      <c r="F998" s="3">
        <v>30010</v>
      </c>
      <c r="G998">
        <v>0.79778020920000003</v>
      </c>
      <c r="H998">
        <v>1</v>
      </c>
      <c r="I998" s="2">
        <v>1</v>
      </c>
      <c r="J998" s="3">
        <v>79084498418</v>
      </c>
      <c r="K998" s="3">
        <v>293365416</v>
      </c>
      <c r="L998">
        <f t="shared" si="45"/>
        <v>1.7691585230022611</v>
      </c>
      <c r="M998">
        <f t="shared" si="46"/>
        <v>0</v>
      </c>
      <c r="N998">
        <f t="shared" si="47"/>
        <v>0</v>
      </c>
    </row>
    <row r="999" spans="1:14">
      <c r="A999" s="4">
        <v>40453</v>
      </c>
      <c r="B999" s="1">
        <v>0.99760833333333332</v>
      </c>
      <c r="C999" t="s">
        <v>27</v>
      </c>
      <c r="D999" s="2">
        <v>1.0000589446000001</v>
      </c>
      <c r="E999" s="3">
        <v>19996</v>
      </c>
      <c r="F999" s="3">
        <v>19994</v>
      </c>
      <c r="G999">
        <v>0.1874741251</v>
      </c>
      <c r="H999">
        <v>1</v>
      </c>
      <c r="I999" s="2">
        <v>1</v>
      </c>
      <c r="J999" s="3">
        <v>79084518419</v>
      </c>
      <c r="K999" s="3">
        <v>293385416</v>
      </c>
      <c r="L999">
        <f t="shared" si="45"/>
        <v>1.1785383324022405</v>
      </c>
      <c r="M999">
        <f t="shared" si="46"/>
        <v>0</v>
      </c>
      <c r="N999">
        <f t="shared" si="47"/>
        <v>0</v>
      </c>
    </row>
    <row r="1000" spans="1:14">
      <c r="A1000" s="4">
        <v>40453</v>
      </c>
      <c r="B1000" s="1">
        <v>0.99760833333333332</v>
      </c>
      <c r="C1000" t="s">
        <v>27</v>
      </c>
      <c r="D1000" s="2">
        <v>1.0000591844</v>
      </c>
      <c r="E1000" s="3">
        <v>1406</v>
      </c>
      <c r="F1000" s="3">
        <v>1406</v>
      </c>
      <c r="G1000">
        <v>0.31971220389999999</v>
      </c>
      <c r="H1000">
        <v>1</v>
      </c>
      <c r="I1000" s="2">
        <v>1</v>
      </c>
      <c r="J1000" s="3">
        <v>79084519810</v>
      </c>
      <c r="K1000" s="3">
        <v>293386875</v>
      </c>
      <c r="L1000">
        <f t="shared" si="45"/>
        <v>8.3213266399980057E-2</v>
      </c>
      <c r="M1000">
        <f t="shared" si="46"/>
        <v>0</v>
      </c>
      <c r="N1000">
        <f t="shared" si="47"/>
        <v>0</v>
      </c>
    </row>
    <row r="1001" spans="1:14">
      <c r="A1001" s="4">
        <v>40453</v>
      </c>
      <c r="B1001" s="1">
        <v>0.99760833333333332</v>
      </c>
      <c r="C1001" t="s">
        <v>27</v>
      </c>
      <c r="D1001" s="2">
        <v>1.0000589088</v>
      </c>
      <c r="E1001" s="3">
        <v>1325</v>
      </c>
      <c r="F1001" s="3">
        <v>1325</v>
      </c>
      <c r="G1001">
        <v>0.8608905254</v>
      </c>
      <c r="H1001">
        <v>1</v>
      </c>
      <c r="I1001" s="2">
        <v>1</v>
      </c>
      <c r="J1001" s="3">
        <v>79084521138</v>
      </c>
      <c r="K1001" s="3">
        <v>293388125</v>
      </c>
      <c r="L1001">
        <f t="shared" si="45"/>
        <v>7.8054159999965123E-2</v>
      </c>
      <c r="M1001">
        <f t="shared" si="46"/>
        <v>0</v>
      </c>
      <c r="N1001">
        <f t="shared" si="47"/>
        <v>0</v>
      </c>
    </row>
    <row r="1002" spans="1:14">
      <c r="A1002" s="4">
        <v>40453</v>
      </c>
      <c r="B1002" s="1">
        <v>0.99760833333333332</v>
      </c>
      <c r="C1002" t="s">
        <v>27</v>
      </c>
      <c r="D1002" s="2">
        <v>1.0000587037999999</v>
      </c>
      <c r="E1002" s="3">
        <v>1309</v>
      </c>
      <c r="F1002" s="3">
        <v>1308</v>
      </c>
      <c r="G1002">
        <v>0.70618857540000002</v>
      </c>
      <c r="H1002">
        <v>1</v>
      </c>
      <c r="I1002" s="2">
        <v>1</v>
      </c>
      <c r="J1002" s="3">
        <v>79084522446</v>
      </c>
      <c r="K1002" s="3">
        <v>293389375</v>
      </c>
      <c r="L1002">
        <f t="shared" si="45"/>
        <v>7.6784570399922814E-2</v>
      </c>
      <c r="M1002">
        <f t="shared" si="46"/>
        <v>0</v>
      </c>
      <c r="N1002">
        <f t="shared" si="47"/>
        <v>0</v>
      </c>
    </row>
    <row r="1003" spans="1:14">
      <c r="A1003" s="4">
        <v>40453</v>
      </c>
      <c r="B1003" s="1">
        <v>0.99760833333333332</v>
      </c>
      <c r="C1003" t="s">
        <v>27</v>
      </c>
      <c r="D1003" s="2">
        <v>1.0000592118</v>
      </c>
      <c r="E1003" s="3">
        <v>1316</v>
      </c>
      <c r="F1003" s="3">
        <v>1315</v>
      </c>
      <c r="G1003">
        <v>0.34113019979999998</v>
      </c>
      <c r="H1003">
        <v>1</v>
      </c>
      <c r="I1003" s="2">
        <v>1</v>
      </c>
      <c r="J1003" s="3">
        <v>79084523760</v>
      </c>
      <c r="K1003" s="3">
        <v>293390833</v>
      </c>
      <c r="L1003">
        <f t="shared" si="45"/>
        <v>7.7863516999968851E-2</v>
      </c>
      <c r="M1003">
        <f t="shared" si="46"/>
        <v>0</v>
      </c>
      <c r="N1003">
        <f t="shared" si="47"/>
        <v>0</v>
      </c>
    </row>
    <row r="1004" spans="1:14">
      <c r="A1004" s="4">
        <v>40453</v>
      </c>
      <c r="B1004" s="1">
        <v>0.99760833333333332</v>
      </c>
      <c r="C1004" t="s">
        <v>27</v>
      </c>
      <c r="D1004" s="2">
        <v>1.0000590103</v>
      </c>
      <c r="E1004" s="3">
        <v>1309</v>
      </c>
      <c r="F1004" s="3">
        <v>1308</v>
      </c>
      <c r="G1004">
        <v>0.1960356915</v>
      </c>
      <c r="H1004">
        <v>1</v>
      </c>
      <c r="I1004" s="2">
        <v>1</v>
      </c>
      <c r="J1004" s="3">
        <v>79084525067</v>
      </c>
      <c r="K1004" s="3">
        <v>293392083</v>
      </c>
      <c r="L1004">
        <f t="shared" si="45"/>
        <v>7.7185472400060462E-2</v>
      </c>
      <c r="M1004">
        <f t="shared" si="46"/>
        <v>0</v>
      </c>
      <c r="N1004">
        <f t="shared" si="47"/>
        <v>0</v>
      </c>
    </row>
    <row r="1005" spans="1:14">
      <c r="A1005" s="4">
        <v>40453</v>
      </c>
      <c r="B1005" s="1">
        <v>0.99760833333333332</v>
      </c>
      <c r="C1005" t="s">
        <v>27</v>
      </c>
      <c r="D1005" s="2">
        <v>1.0000590982999999</v>
      </c>
      <c r="E1005" s="3">
        <v>1224</v>
      </c>
      <c r="F1005" s="3">
        <v>1224</v>
      </c>
      <c r="G1005">
        <v>0.55925239339999999</v>
      </c>
      <c r="H1005">
        <v>1</v>
      </c>
      <c r="I1005" s="2">
        <v>1</v>
      </c>
      <c r="J1005" s="3">
        <v>79084526292</v>
      </c>
      <c r="K1005" s="3">
        <v>293393333</v>
      </c>
      <c r="L1005">
        <f t="shared" si="45"/>
        <v>7.2336319199848731E-2</v>
      </c>
      <c r="M1005">
        <f t="shared" si="46"/>
        <v>0</v>
      </c>
      <c r="N1005">
        <f t="shared" si="47"/>
        <v>0</v>
      </c>
    </row>
    <row r="1006" spans="1:14">
      <c r="A1006" s="4">
        <v>40453</v>
      </c>
      <c r="B1006" s="1">
        <v>0.99760841435185188</v>
      </c>
      <c r="C1006" t="s">
        <v>29</v>
      </c>
      <c r="D1006" s="2">
        <v>1.0000586727</v>
      </c>
      <c r="E1006" s="3">
        <v>60889</v>
      </c>
      <c r="F1006" s="3">
        <v>60886</v>
      </c>
      <c r="G1006">
        <v>0.99345375319999996</v>
      </c>
      <c r="H1006">
        <v>1</v>
      </c>
      <c r="I1006" s="2">
        <v>1</v>
      </c>
      <c r="J1006" s="3">
        <v>79084587451</v>
      </c>
      <c r="K1006" s="3">
        <v>293454375</v>
      </c>
      <c r="L1006">
        <f t="shared" si="45"/>
        <v>3.5723460122026154</v>
      </c>
      <c r="M1006">
        <f t="shared" si="46"/>
        <v>0</v>
      </c>
      <c r="N1006">
        <f t="shared" si="47"/>
        <v>0</v>
      </c>
    </row>
    <row r="1007" spans="1:14">
      <c r="A1007" s="4">
        <v>40453</v>
      </c>
      <c r="B1007" s="1">
        <v>0.99760841435185188</v>
      </c>
      <c r="C1007" t="s">
        <v>27</v>
      </c>
      <c r="D1007" s="2">
        <v>1.0000590499999999</v>
      </c>
      <c r="E1007" s="3">
        <v>1621</v>
      </c>
      <c r="F1007" s="3">
        <v>1620</v>
      </c>
      <c r="G1007">
        <v>0.60306013650000001</v>
      </c>
      <c r="H1007">
        <v>1</v>
      </c>
      <c r="I1007" s="2">
        <v>1</v>
      </c>
      <c r="J1007" s="3">
        <v>79084588802</v>
      </c>
      <c r="K1007" s="3">
        <v>293455833</v>
      </c>
      <c r="L1007">
        <f t="shared" si="45"/>
        <v>9.5660999999836349E-2</v>
      </c>
      <c r="M1007">
        <f t="shared" si="46"/>
        <v>0</v>
      </c>
      <c r="N1007">
        <f t="shared" si="47"/>
        <v>0</v>
      </c>
    </row>
    <row r="1008" spans="1:14">
      <c r="A1008" s="4">
        <v>40453</v>
      </c>
      <c r="B1008" s="1">
        <v>0.99760841435185188</v>
      </c>
      <c r="C1008" t="s">
        <v>25</v>
      </c>
      <c r="D1008" s="2">
        <v>1.000058898</v>
      </c>
      <c r="E1008" s="3">
        <v>1291</v>
      </c>
      <c r="F1008" s="3">
        <v>1291</v>
      </c>
      <c r="G1008">
        <v>0.97574907820000001</v>
      </c>
      <c r="H1008">
        <v>1</v>
      </c>
      <c r="I1008" s="2">
        <v>1</v>
      </c>
      <c r="J1008" s="3">
        <v>79084590095</v>
      </c>
      <c r="K1008" s="3">
        <v>293457083</v>
      </c>
      <c r="L1008">
        <f t="shared" si="45"/>
        <v>7.6037318000089726E-2</v>
      </c>
      <c r="M1008">
        <f t="shared" si="46"/>
        <v>0</v>
      </c>
      <c r="N1008">
        <f t="shared" si="47"/>
        <v>0</v>
      </c>
    </row>
    <row r="1009" spans="1:14">
      <c r="A1009" s="4">
        <v>40453</v>
      </c>
      <c r="B1009" s="1">
        <v>0.99760841435185188</v>
      </c>
      <c r="C1009" t="s">
        <v>26</v>
      </c>
      <c r="D1009" s="2">
        <v>1.0000585968</v>
      </c>
      <c r="E1009" s="3">
        <v>5758</v>
      </c>
      <c r="F1009" s="3">
        <v>5757</v>
      </c>
      <c r="G1009">
        <v>0.39229024480000002</v>
      </c>
      <c r="H1009">
        <v>1</v>
      </c>
      <c r="I1009" s="2">
        <v>1</v>
      </c>
      <c r="J1009" s="3">
        <v>79084596013</v>
      </c>
      <c r="K1009" s="3">
        <v>293462916</v>
      </c>
      <c r="L1009">
        <f t="shared" si="45"/>
        <v>0.33734177760015882</v>
      </c>
      <c r="M1009">
        <f t="shared" si="46"/>
        <v>0</v>
      </c>
      <c r="N1009">
        <f t="shared" si="47"/>
        <v>0</v>
      </c>
    </row>
    <row r="1010" spans="1:14">
      <c r="A1010" s="4">
        <v>40453</v>
      </c>
      <c r="B1010" s="1">
        <v>0.99760842592592602</v>
      </c>
      <c r="C1010" t="s">
        <v>25</v>
      </c>
      <c r="D1010" s="2">
        <v>1.0000590868999999</v>
      </c>
      <c r="E1010" s="3">
        <v>1882</v>
      </c>
      <c r="F1010" s="3">
        <v>1882</v>
      </c>
      <c r="G1010">
        <v>0.40828660039999998</v>
      </c>
      <c r="H1010">
        <v>1</v>
      </c>
      <c r="I1010" s="2">
        <v>1</v>
      </c>
      <c r="J1010" s="3">
        <v>79084597749</v>
      </c>
      <c r="K1010" s="3">
        <v>293464791</v>
      </c>
      <c r="L1010">
        <f t="shared" si="45"/>
        <v>0.11120154579975861</v>
      </c>
      <c r="M1010">
        <f t="shared" si="46"/>
        <v>0</v>
      </c>
      <c r="N1010">
        <f t="shared" si="47"/>
        <v>0</v>
      </c>
    </row>
    <row r="1011" spans="1:14">
      <c r="A1011" s="4">
        <v>40453</v>
      </c>
      <c r="B1011" s="1">
        <v>0.99760842592592602</v>
      </c>
      <c r="C1011" t="s">
        <v>26</v>
      </c>
      <c r="D1011" s="2">
        <v>1.0000586033000001</v>
      </c>
      <c r="E1011" s="3">
        <v>982</v>
      </c>
      <c r="F1011" s="3">
        <v>982</v>
      </c>
      <c r="G1011">
        <v>0.89246145730000004</v>
      </c>
      <c r="H1011">
        <v>1</v>
      </c>
      <c r="I1011" s="2">
        <v>1</v>
      </c>
      <c r="J1011" s="3">
        <v>79084598720</v>
      </c>
      <c r="K1011" s="3">
        <v>293465625</v>
      </c>
      <c r="L1011">
        <f t="shared" si="45"/>
        <v>5.754844060004416E-2</v>
      </c>
      <c r="M1011">
        <f t="shared" si="46"/>
        <v>0</v>
      </c>
      <c r="N1011">
        <f t="shared" si="47"/>
        <v>0</v>
      </c>
    </row>
    <row r="1012" spans="1:14">
      <c r="A1012" s="4">
        <v>40453</v>
      </c>
      <c r="B1012" s="1">
        <v>0.99760842592592602</v>
      </c>
      <c r="C1012" t="s">
        <v>25</v>
      </c>
      <c r="D1012" s="2">
        <v>1.0000591959</v>
      </c>
      <c r="E1012" s="3">
        <v>1093</v>
      </c>
      <c r="F1012" s="3">
        <v>1092</v>
      </c>
      <c r="G1012">
        <v>0.3116222629</v>
      </c>
      <c r="H1012">
        <v>1</v>
      </c>
      <c r="I1012" s="2">
        <v>1</v>
      </c>
      <c r="J1012" s="3">
        <v>79084599802</v>
      </c>
      <c r="K1012" s="3">
        <v>293466875</v>
      </c>
      <c r="L1012">
        <f t="shared" si="45"/>
        <v>6.4641922800092289E-2</v>
      </c>
      <c r="M1012">
        <f t="shared" si="46"/>
        <v>0</v>
      </c>
      <c r="N1012">
        <f t="shared" si="47"/>
        <v>0</v>
      </c>
    </row>
    <row r="1013" spans="1:14">
      <c r="A1013" s="4">
        <v>40453</v>
      </c>
      <c r="B1013" s="1">
        <v>0.99760847222222226</v>
      </c>
      <c r="C1013" t="s">
        <v>27</v>
      </c>
      <c r="D1013" s="2">
        <v>1.0000590537</v>
      </c>
      <c r="E1013" s="3">
        <v>38750</v>
      </c>
      <c r="F1013" s="3">
        <v>38748</v>
      </c>
      <c r="G1013">
        <v>0.42862975689999999</v>
      </c>
      <c r="H1013">
        <v>1</v>
      </c>
      <c r="I1013" s="2">
        <v>1</v>
      </c>
      <c r="J1013" s="3">
        <v>79084638798</v>
      </c>
      <c r="K1013" s="3">
        <v>293505833</v>
      </c>
      <c r="L1013">
        <f t="shared" si="45"/>
        <v>2.288212767598452</v>
      </c>
      <c r="M1013">
        <f t="shared" si="46"/>
        <v>0</v>
      </c>
      <c r="N1013">
        <f t="shared" si="47"/>
        <v>0</v>
      </c>
    </row>
    <row r="1014" spans="1:14">
      <c r="A1014" s="4">
        <v>40453</v>
      </c>
      <c r="B1014" s="1">
        <v>0.99760853009259254</v>
      </c>
      <c r="C1014" t="s">
        <v>27</v>
      </c>
      <c r="D1014" s="2">
        <v>1.0000587540999999</v>
      </c>
      <c r="E1014" s="3">
        <v>49905</v>
      </c>
      <c r="F1014" s="3">
        <v>49903</v>
      </c>
      <c r="G1014">
        <v>0.46399873590000001</v>
      </c>
      <c r="H1014">
        <v>1</v>
      </c>
      <c r="I1014" s="2">
        <v>1</v>
      </c>
      <c r="J1014" s="3">
        <v>79084688463</v>
      </c>
      <c r="K1014" s="3">
        <v>293555416</v>
      </c>
      <c r="L1014">
        <f t="shared" si="45"/>
        <v>2.9320058522935142</v>
      </c>
      <c r="M1014">
        <f t="shared" si="46"/>
        <v>0</v>
      </c>
      <c r="N1014">
        <f t="shared" si="47"/>
        <v>0</v>
      </c>
    </row>
    <row r="1015" spans="1:14">
      <c r="A1015" s="4">
        <v>40453</v>
      </c>
      <c r="B1015" s="1">
        <v>0.99760858796296292</v>
      </c>
      <c r="C1015" t="s">
        <v>27</v>
      </c>
      <c r="D1015" s="2">
        <v>1.0000590927999999</v>
      </c>
      <c r="E1015" s="3">
        <v>50085</v>
      </c>
      <c r="F1015" s="3">
        <v>50082</v>
      </c>
      <c r="G1015">
        <v>0.3239698419</v>
      </c>
      <c r="H1015">
        <v>1</v>
      </c>
      <c r="I1015" s="2">
        <v>1</v>
      </c>
      <c r="J1015" s="3">
        <v>79084738781</v>
      </c>
      <c r="K1015" s="3">
        <v>293605833</v>
      </c>
      <c r="L1015">
        <f t="shared" si="45"/>
        <v>2.9594856095936848</v>
      </c>
      <c r="M1015">
        <f t="shared" si="46"/>
        <v>0</v>
      </c>
      <c r="N1015">
        <f t="shared" si="47"/>
        <v>0</v>
      </c>
    </row>
    <row r="1016" spans="1:14">
      <c r="A1016" s="4">
        <v>40453</v>
      </c>
      <c r="B1016" s="1">
        <v>0.99760864583333342</v>
      </c>
      <c r="C1016" t="s">
        <v>27</v>
      </c>
      <c r="D1016" s="2">
        <v>1.0000589414000001</v>
      </c>
      <c r="E1016" s="3">
        <v>49861</v>
      </c>
      <c r="F1016" s="3">
        <v>49859</v>
      </c>
      <c r="G1016">
        <v>0.92062401859999998</v>
      </c>
      <c r="H1016">
        <v>1</v>
      </c>
      <c r="I1016" s="2">
        <v>1</v>
      </c>
      <c r="J1016" s="3">
        <v>79084788404</v>
      </c>
      <c r="K1016" s="3">
        <v>293655416</v>
      </c>
      <c r="L1016">
        <f t="shared" si="45"/>
        <v>2.9387592626007972</v>
      </c>
      <c r="M1016">
        <f t="shared" si="46"/>
        <v>0</v>
      </c>
      <c r="N1016">
        <f t="shared" si="47"/>
        <v>0</v>
      </c>
    </row>
    <row r="1017" spans="1:14">
      <c r="A1017" s="4">
        <v>40453</v>
      </c>
      <c r="B1017" s="1">
        <v>0.99760866898148148</v>
      </c>
      <c r="C1017" t="s">
        <v>27</v>
      </c>
      <c r="D1017" s="2">
        <v>1.0000588879000001</v>
      </c>
      <c r="E1017" s="3">
        <v>20016</v>
      </c>
      <c r="F1017" s="3">
        <v>20014</v>
      </c>
      <c r="G1017">
        <v>0.74118244740000006</v>
      </c>
      <c r="H1017">
        <v>1</v>
      </c>
      <c r="I1017" s="2">
        <v>1</v>
      </c>
      <c r="J1017" s="3">
        <v>79084808418</v>
      </c>
      <c r="K1017" s="3">
        <v>293675416</v>
      </c>
      <c r="L1017">
        <f t="shared" si="45"/>
        <v>1.1785824306025461</v>
      </c>
      <c r="M1017">
        <f t="shared" si="46"/>
        <v>0</v>
      </c>
      <c r="N1017">
        <f t="shared" si="47"/>
        <v>0</v>
      </c>
    </row>
    <row r="1018" spans="1:14">
      <c r="A1018" s="4">
        <v>40453</v>
      </c>
      <c r="B1018" s="1">
        <v>0.99760869212962966</v>
      </c>
      <c r="C1018" t="s">
        <v>27</v>
      </c>
      <c r="D1018" s="2">
        <v>1.0000589543</v>
      </c>
      <c r="E1018" s="3">
        <v>19993</v>
      </c>
      <c r="F1018" s="3">
        <v>19991</v>
      </c>
      <c r="G1018">
        <v>0.28572532630000003</v>
      </c>
      <c r="H1018">
        <v>1</v>
      </c>
      <c r="I1018" s="2">
        <v>1</v>
      </c>
      <c r="J1018" s="3">
        <v>79084828398</v>
      </c>
      <c r="K1018" s="3">
        <v>293695416</v>
      </c>
      <c r="L1018">
        <f t="shared" si="45"/>
        <v>1.178555411301204</v>
      </c>
      <c r="M1018">
        <f t="shared" si="46"/>
        <v>0</v>
      </c>
      <c r="N1018">
        <f t="shared" si="47"/>
        <v>0</v>
      </c>
    </row>
    <row r="1019" spans="1:14">
      <c r="A1019" s="4">
        <v>40453</v>
      </c>
      <c r="B1019" s="1">
        <v>0.99760871527777784</v>
      </c>
      <c r="C1019" t="s">
        <v>27</v>
      </c>
      <c r="D1019" s="2">
        <v>1.0000589500999999</v>
      </c>
      <c r="E1019" s="3">
        <v>19996</v>
      </c>
      <c r="F1019" s="3">
        <v>19995</v>
      </c>
      <c r="G1019">
        <v>0.35722065069999998</v>
      </c>
      <c r="H1019">
        <v>1</v>
      </c>
      <c r="I1019" s="2">
        <v>1</v>
      </c>
      <c r="J1019" s="3">
        <v>79084848398</v>
      </c>
      <c r="K1019" s="3">
        <v>293715416</v>
      </c>
      <c r="L1019">
        <f t="shared" si="45"/>
        <v>1.1787072494989843</v>
      </c>
      <c r="M1019">
        <f t="shared" si="46"/>
        <v>0</v>
      </c>
      <c r="N1019">
        <f t="shared" si="47"/>
        <v>0</v>
      </c>
    </row>
    <row r="1020" spans="1:14">
      <c r="A1020" s="4">
        <v>40453</v>
      </c>
      <c r="B1020" s="1">
        <v>0.9976087384259259</v>
      </c>
      <c r="C1020" t="s">
        <v>27</v>
      </c>
      <c r="D1020" s="2">
        <v>1.0000585652</v>
      </c>
      <c r="E1020" s="3">
        <v>20111</v>
      </c>
      <c r="F1020" s="3">
        <v>20110</v>
      </c>
      <c r="G1020">
        <v>0.81187862249999998</v>
      </c>
      <c r="H1020">
        <v>1</v>
      </c>
      <c r="I1020" s="2">
        <v>1</v>
      </c>
      <c r="J1020" s="3">
        <v>79084868506</v>
      </c>
      <c r="K1020" s="3">
        <v>293735416</v>
      </c>
      <c r="L1020">
        <f t="shared" si="45"/>
        <v>1.177746172001207</v>
      </c>
      <c r="M1020">
        <f t="shared" si="46"/>
        <v>0</v>
      </c>
      <c r="N1020">
        <f t="shared" si="47"/>
        <v>0</v>
      </c>
    </row>
    <row r="1021" spans="1:14">
      <c r="A1021" s="4">
        <v>40453</v>
      </c>
      <c r="B1021" s="1">
        <v>0.99760877314814811</v>
      </c>
      <c r="C1021" t="s">
        <v>27</v>
      </c>
      <c r="D1021" s="2">
        <v>1.0000586928999999</v>
      </c>
      <c r="E1021" s="3">
        <v>29942</v>
      </c>
      <c r="F1021" s="3">
        <v>29940</v>
      </c>
      <c r="G1021">
        <v>0.47605639789999998</v>
      </c>
      <c r="H1021">
        <v>1</v>
      </c>
      <c r="I1021" s="2">
        <v>1</v>
      </c>
      <c r="J1021" s="3">
        <v>79084898468</v>
      </c>
      <c r="K1021" s="3">
        <v>293765416</v>
      </c>
      <c r="L1021">
        <f t="shared" si="45"/>
        <v>1.757265425996593</v>
      </c>
      <c r="M1021">
        <f t="shared" si="46"/>
        <v>0</v>
      </c>
      <c r="N1021">
        <f t="shared" si="47"/>
        <v>0</v>
      </c>
    </row>
    <row r="1022" spans="1:14">
      <c r="A1022" s="4">
        <v>40453</v>
      </c>
      <c r="B1022" s="1">
        <v>0.9976087962962964</v>
      </c>
      <c r="C1022" t="s">
        <v>27</v>
      </c>
      <c r="D1022" s="2">
        <v>1.0000587733999999</v>
      </c>
      <c r="E1022" s="3">
        <v>19961</v>
      </c>
      <c r="F1022" s="3">
        <v>19960</v>
      </c>
      <c r="G1022">
        <v>0.64607378930000003</v>
      </c>
      <c r="H1022">
        <v>1</v>
      </c>
      <c r="I1022" s="2">
        <v>1</v>
      </c>
      <c r="J1022" s="3">
        <v>79084918444</v>
      </c>
      <c r="K1022" s="3">
        <v>293785416</v>
      </c>
      <c r="L1022">
        <f t="shared" si="45"/>
        <v>1.173117063997779</v>
      </c>
      <c r="M1022">
        <f t="shared" si="46"/>
        <v>0</v>
      </c>
      <c r="N1022">
        <f t="shared" si="47"/>
        <v>0</v>
      </c>
    </row>
    <row r="1023" spans="1:14">
      <c r="A1023" s="4">
        <v>40453</v>
      </c>
      <c r="B1023" s="1">
        <v>0.9976087962962964</v>
      </c>
      <c r="C1023" t="s">
        <v>27</v>
      </c>
      <c r="D1023" s="2">
        <v>1.0000587696000001</v>
      </c>
      <c r="E1023" s="3">
        <v>1496</v>
      </c>
      <c r="F1023" s="3">
        <v>1495</v>
      </c>
      <c r="G1023">
        <v>0.25113905310000001</v>
      </c>
      <c r="H1023">
        <v>1</v>
      </c>
      <c r="I1023" s="2">
        <v>1</v>
      </c>
      <c r="J1023" s="3">
        <v>79084919904</v>
      </c>
      <c r="K1023" s="3">
        <v>293786875</v>
      </c>
      <c r="L1023">
        <f t="shared" si="45"/>
        <v>8.7860552000165626E-2</v>
      </c>
      <c r="M1023">
        <f t="shared" si="46"/>
        <v>0</v>
      </c>
      <c r="N1023">
        <f t="shared" si="47"/>
        <v>0</v>
      </c>
    </row>
    <row r="1024" spans="1:14">
      <c r="A1024" s="4">
        <v>40453</v>
      </c>
      <c r="B1024" s="1">
        <v>0.9976087962962964</v>
      </c>
      <c r="C1024" t="s">
        <v>27</v>
      </c>
      <c r="D1024" s="2">
        <v>1.0000592205000001</v>
      </c>
      <c r="E1024" s="3">
        <v>1338</v>
      </c>
      <c r="F1024" s="3">
        <v>1338</v>
      </c>
      <c r="G1024">
        <v>0.62103838190000005</v>
      </c>
      <c r="H1024">
        <v>1</v>
      </c>
      <c r="I1024" s="2">
        <v>1</v>
      </c>
      <c r="J1024" s="3">
        <v>79084921234</v>
      </c>
      <c r="K1024" s="3">
        <v>293788333</v>
      </c>
      <c r="L1024">
        <f t="shared" si="45"/>
        <v>7.9237029000069015E-2</v>
      </c>
      <c r="M1024">
        <f t="shared" si="46"/>
        <v>0</v>
      </c>
      <c r="N1024">
        <f t="shared" si="47"/>
        <v>0</v>
      </c>
    </row>
    <row r="1025" spans="1:14">
      <c r="A1025" s="4">
        <v>40453</v>
      </c>
      <c r="B1025" s="1">
        <v>0.9976087962962964</v>
      </c>
      <c r="C1025" t="s">
        <v>27</v>
      </c>
      <c r="D1025" s="2">
        <v>1.0000589099999999</v>
      </c>
      <c r="E1025" s="3">
        <v>1328</v>
      </c>
      <c r="F1025" s="3">
        <v>1328</v>
      </c>
      <c r="G1025">
        <v>0.94595746979999995</v>
      </c>
      <c r="H1025">
        <v>1</v>
      </c>
      <c r="I1025" s="2">
        <v>1</v>
      </c>
      <c r="J1025" s="3">
        <v>79084922572</v>
      </c>
      <c r="K1025" s="3">
        <v>293789583</v>
      </c>
      <c r="L1025">
        <f t="shared" si="45"/>
        <v>7.8232479999769566E-2</v>
      </c>
      <c r="M1025">
        <f t="shared" si="46"/>
        <v>0</v>
      </c>
      <c r="N1025">
        <f t="shared" si="47"/>
        <v>0</v>
      </c>
    </row>
    <row r="1026" spans="1:14">
      <c r="A1026" s="4">
        <v>40453</v>
      </c>
      <c r="B1026" s="1">
        <v>0.9976087962962964</v>
      </c>
      <c r="C1026" t="s">
        <v>27</v>
      </c>
      <c r="D1026" s="2">
        <v>1.0000589553999999</v>
      </c>
      <c r="E1026" s="3">
        <v>2281</v>
      </c>
      <c r="F1026" s="3">
        <v>2280</v>
      </c>
      <c r="G1026">
        <v>0.12811527310000001</v>
      </c>
      <c r="H1026">
        <v>1</v>
      </c>
      <c r="I1026" s="2">
        <v>1</v>
      </c>
      <c r="J1026" s="3">
        <v>79084924851</v>
      </c>
      <c r="K1026" s="3">
        <v>293791875</v>
      </c>
      <c r="L1026">
        <f t="shared" si="45"/>
        <v>0.13441831199997978</v>
      </c>
      <c r="M1026">
        <f t="shared" si="46"/>
        <v>0</v>
      </c>
      <c r="N1026">
        <f t="shared" si="47"/>
        <v>0</v>
      </c>
    </row>
    <row r="1027" spans="1:14">
      <c r="A1027" s="4">
        <v>40453</v>
      </c>
      <c r="B1027" s="1">
        <v>0.9976087962962964</v>
      </c>
      <c r="C1027" t="s">
        <v>27</v>
      </c>
      <c r="D1027" s="2">
        <v>1.0000588775000001</v>
      </c>
      <c r="E1027" s="3">
        <v>1275</v>
      </c>
      <c r="F1027" s="3">
        <v>1275</v>
      </c>
      <c r="G1027">
        <v>0.81686257659999995</v>
      </c>
      <c r="H1027">
        <v>1</v>
      </c>
      <c r="I1027" s="2">
        <v>1</v>
      </c>
      <c r="J1027" s="3">
        <v>79084926123</v>
      </c>
      <c r="K1027" s="3">
        <v>293793125</v>
      </c>
      <c r="L1027">
        <f t="shared" ref="L1027:L1090" si="48">F1027*D1027-F1027</f>
        <v>7.5068812500148852E-2</v>
      </c>
      <c r="M1027">
        <f t="shared" ref="M1027:M1090" si="49">F1027*H1027-F1027</f>
        <v>0</v>
      </c>
      <c r="N1027">
        <f t="shared" ref="N1027:N1090" si="50">I1027*F1027-F1027</f>
        <v>0</v>
      </c>
    </row>
    <row r="1028" spans="1:14">
      <c r="A1028" s="4">
        <v>40453</v>
      </c>
      <c r="B1028" s="1">
        <v>0.99760887731481473</v>
      </c>
      <c r="C1028" t="s">
        <v>29</v>
      </c>
      <c r="D1028" s="2">
        <v>1.0000587485000001</v>
      </c>
      <c r="E1028" s="3">
        <v>61224</v>
      </c>
      <c r="F1028" s="3">
        <v>61220</v>
      </c>
      <c r="G1028">
        <v>0.64771234339999995</v>
      </c>
      <c r="H1028">
        <v>1</v>
      </c>
      <c r="I1028" s="2">
        <v>1</v>
      </c>
      <c r="J1028" s="3">
        <v>79084987614</v>
      </c>
      <c r="K1028" s="3">
        <v>293854583</v>
      </c>
      <c r="L1028">
        <f t="shared" si="48"/>
        <v>3.596583170008671</v>
      </c>
      <c r="M1028">
        <f t="shared" si="49"/>
        <v>0</v>
      </c>
      <c r="N1028">
        <f t="shared" si="50"/>
        <v>0</v>
      </c>
    </row>
    <row r="1029" spans="1:14">
      <c r="A1029" s="4">
        <v>40453</v>
      </c>
      <c r="B1029" s="1">
        <v>0.99760887731481473</v>
      </c>
      <c r="C1029" t="s">
        <v>27</v>
      </c>
      <c r="D1029" s="2">
        <v>1.0000590441999999</v>
      </c>
      <c r="E1029" s="3">
        <v>1637</v>
      </c>
      <c r="F1029" s="3">
        <v>1636</v>
      </c>
      <c r="G1029">
        <v>0.61128553279999998</v>
      </c>
      <c r="H1029">
        <v>1</v>
      </c>
      <c r="I1029" s="2">
        <v>1</v>
      </c>
      <c r="J1029" s="3">
        <v>79084988988</v>
      </c>
      <c r="K1029" s="3">
        <v>293856041</v>
      </c>
      <c r="L1029">
        <f t="shared" si="48"/>
        <v>9.6596311199846241E-2</v>
      </c>
      <c r="M1029">
        <f t="shared" si="49"/>
        <v>0</v>
      </c>
      <c r="N1029">
        <f t="shared" si="50"/>
        <v>0</v>
      </c>
    </row>
    <row r="1030" spans="1:14">
      <c r="A1030" s="4">
        <v>40453</v>
      </c>
      <c r="B1030" s="1">
        <v>0.99760887731481473</v>
      </c>
      <c r="C1030" t="s">
        <v>25</v>
      </c>
      <c r="D1030" s="2">
        <v>1.0000589982000001</v>
      </c>
      <c r="E1030" s="3">
        <v>1273</v>
      </c>
      <c r="F1030" s="3">
        <v>1273</v>
      </c>
      <c r="G1030">
        <v>0.65778475719999996</v>
      </c>
      <c r="H1030">
        <v>1</v>
      </c>
      <c r="I1030" s="2">
        <v>1</v>
      </c>
      <c r="J1030" s="3">
        <v>79084990251</v>
      </c>
      <c r="K1030" s="3">
        <v>293857291</v>
      </c>
      <c r="L1030">
        <f t="shared" si="48"/>
        <v>7.5104708600065351E-2</v>
      </c>
      <c r="M1030">
        <f t="shared" si="49"/>
        <v>0</v>
      </c>
      <c r="N1030">
        <f t="shared" si="50"/>
        <v>0</v>
      </c>
    </row>
    <row r="1031" spans="1:14">
      <c r="A1031" s="4">
        <v>40453</v>
      </c>
      <c r="B1031" s="1">
        <v>0.99760888888888888</v>
      </c>
      <c r="C1031" t="s">
        <v>25</v>
      </c>
      <c r="D1031" s="2">
        <v>1.0000587921999999</v>
      </c>
      <c r="E1031" s="3">
        <v>7440</v>
      </c>
      <c r="F1031" s="3">
        <v>7440</v>
      </c>
      <c r="G1031">
        <v>0.79733791669999998</v>
      </c>
      <c r="H1031">
        <v>1</v>
      </c>
      <c r="I1031" s="2">
        <v>1</v>
      </c>
      <c r="J1031" s="3">
        <v>79084997809</v>
      </c>
      <c r="K1031" s="3">
        <v>293864791</v>
      </c>
      <c r="L1031">
        <f t="shared" si="48"/>
        <v>0.43741396799941867</v>
      </c>
      <c r="M1031">
        <f t="shared" si="49"/>
        <v>0</v>
      </c>
      <c r="N1031">
        <f t="shared" si="50"/>
        <v>0</v>
      </c>
    </row>
    <row r="1032" spans="1:14">
      <c r="A1032" s="4">
        <v>40453</v>
      </c>
      <c r="B1032" s="1">
        <v>0.99760888888888888</v>
      </c>
      <c r="C1032" t="s">
        <v>26</v>
      </c>
      <c r="D1032" s="2">
        <v>1.0000592323999999</v>
      </c>
      <c r="E1032" s="3">
        <v>1234</v>
      </c>
      <c r="F1032" s="3">
        <v>1233</v>
      </c>
      <c r="G1032">
        <v>0.1334077166</v>
      </c>
      <c r="H1032">
        <v>1</v>
      </c>
      <c r="I1032" s="2">
        <v>1</v>
      </c>
      <c r="J1032" s="3">
        <v>79084998934</v>
      </c>
      <c r="K1032" s="3">
        <v>293866041</v>
      </c>
      <c r="L1032">
        <f t="shared" si="48"/>
        <v>7.3033549199863046E-2</v>
      </c>
      <c r="M1032">
        <f t="shared" si="49"/>
        <v>0</v>
      </c>
      <c r="N1032">
        <f t="shared" si="50"/>
        <v>0</v>
      </c>
    </row>
    <row r="1033" spans="1:14">
      <c r="A1033" s="4">
        <v>40453</v>
      </c>
      <c r="B1033" s="1">
        <v>0.99760888888888888</v>
      </c>
      <c r="C1033" t="s">
        <v>25</v>
      </c>
      <c r="D1033" s="2">
        <v>1.0000586895000001</v>
      </c>
      <c r="E1033" s="3">
        <v>1406</v>
      </c>
      <c r="F1033" s="3">
        <v>1406</v>
      </c>
      <c r="G1033">
        <v>0.30754034689999998</v>
      </c>
      <c r="H1033">
        <v>1</v>
      </c>
      <c r="I1033" s="2">
        <v>1</v>
      </c>
      <c r="J1033" s="3">
        <v>79085000338</v>
      </c>
      <c r="K1033" s="3">
        <v>293867291</v>
      </c>
      <c r="L1033">
        <f t="shared" si="48"/>
        <v>8.2517437000205973E-2</v>
      </c>
      <c r="M1033">
        <f t="shared" si="49"/>
        <v>0</v>
      </c>
      <c r="N1033">
        <f t="shared" si="50"/>
        <v>0</v>
      </c>
    </row>
    <row r="1034" spans="1:14">
      <c r="A1034" s="4">
        <v>40453</v>
      </c>
      <c r="B1034" s="1">
        <v>0.99760888888888888</v>
      </c>
      <c r="C1034" t="s">
        <v>26</v>
      </c>
      <c r="D1034" s="2">
        <v>1.0000588619999999</v>
      </c>
      <c r="E1034" s="3">
        <v>794</v>
      </c>
      <c r="F1034" s="3">
        <v>794</v>
      </c>
      <c r="G1034">
        <v>0.67172697749999999</v>
      </c>
      <c r="H1034">
        <v>1</v>
      </c>
      <c r="I1034" s="2">
        <v>1</v>
      </c>
      <c r="J1034" s="3">
        <v>79085001123</v>
      </c>
      <c r="K1034" s="3">
        <v>293868125</v>
      </c>
      <c r="L1034">
        <f t="shared" si="48"/>
        <v>4.6736427999917396E-2</v>
      </c>
      <c r="M1034">
        <f t="shared" si="49"/>
        <v>0</v>
      </c>
      <c r="N1034">
        <f t="shared" si="50"/>
        <v>0</v>
      </c>
    </row>
    <row r="1035" spans="1:14">
      <c r="A1035" s="4">
        <v>40453</v>
      </c>
      <c r="B1035" s="1">
        <v>0.99760893518518523</v>
      </c>
      <c r="C1035" t="s">
        <v>27</v>
      </c>
      <c r="D1035" s="2">
        <v>1.000058745</v>
      </c>
      <c r="E1035" s="3">
        <v>37367</v>
      </c>
      <c r="F1035" s="3">
        <v>37365</v>
      </c>
      <c r="G1035">
        <v>0.73367366749999996</v>
      </c>
      <c r="H1035">
        <v>1</v>
      </c>
      <c r="I1035" s="2">
        <v>1</v>
      </c>
      <c r="J1035" s="3">
        <v>79085038654</v>
      </c>
      <c r="K1035" s="3">
        <v>293905625</v>
      </c>
      <c r="L1035">
        <f t="shared" si="48"/>
        <v>2.1950069250015076</v>
      </c>
      <c r="M1035">
        <f t="shared" si="49"/>
        <v>0</v>
      </c>
      <c r="N1035">
        <f t="shared" si="50"/>
        <v>0</v>
      </c>
    </row>
    <row r="1036" spans="1:14">
      <c r="A1036" s="4">
        <v>40453</v>
      </c>
      <c r="B1036" s="1">
        <v>0.99760899305555562</v>
      </c>
      <c r="C1036" t="s">
        <v>27</v>
      </c>
      <c r="D1036" s="2">
        <v>1.0000587030000001</v>
      </c>
      <c r="E1036" s="3">
        <v>49913</v>
      </c>
      <c r="F1036" s="3">
        <v>49910</v>
      </c>
      <c r="G1036">
        <v>0.3859987017</v>
      </c>
      <c r="H1036">
        <v>1</v>
      </c>
      <c r="I1036" s="2">
        <v>1</v>
      </c>
      <c r="J1036" s="3">
        <v>79085088454</v>
      </c>
      <c r="K1036" s="3">
        <v>293955416</v>
      </c>
      <c r="L1036">
        <f t="shared" si="48"/>
        <v>2.9298667300026864</v>
      </c>
      <c r="M1036">
        <f t="shared" si="49"/>
        <v>0</v>
      </c>
      <c r="N1036">
        <f t="shared" si="50"/>
        <v>0</v>
      </c>
    </row>
    <row r="1037" spans="1:14">
      <c r="A1037" s="4">
        <v>40453</v>
      </c>
      <c r="B1037" s="1">
        <v>0.99760905092592589</v>
      </c>
      <c r="C1037" t="s">
        <v>27</v>
      </c>
      <c r="D1037" s="2">
        <v>1.0000589073999999</v>
      </c>
      <c r="E1037" s="3">
        <v>50149</v>
      </c>
      <c r="F1037" s="3">
        <v>50146</v>
      </c>
      <c r="G1037">
        <v>9.4610488000000006E-2</v>
      </c>
      <c r="H1037">
        <v>1</v>
      </c>
      <c r="I1037" s="2">
        <v>1</v>
      </c>
      <c r="J1037" s="3">
        <v>79085138810</v>
      </c>
      <c r="K1037" s="3">
        <v>294005833</v>
      </c>
      <c r="L1037">
        <f t="shared" si="48"/>
        <v>2.9539704803974018</v>
      </c>
      <c r="M1037">
        <f t="shared" si="49"/>
        <v>0</v>
      </c>
      <c r="N1037">
        <f t="shared" si="50"/>
        <v>0</v>
      </c>
    </row>
    <row r="1038" spans="1:14">
      <c r="A1038" s="4">
        <v>40453</v>
      </c>
      <c r="B1038" s="1">
        <v>0.99760910879629627</v>
      </c>
      <c r="C1038" t="s">
        <v>27</v>
      </c>
      <c r="D1038" s="2">
        <v>1.0000588337</v>
      </c>
      <c r="E1038" s="3">
        <v>49862</v>
      </c>
      <c r="F1038" s="3">
        <v>49860</v>
      </c>
      <c r="G1038">
        <v>0.5929881092</v>
      </c>
      <c r="H1038">
        <v>1</v>
      </c>
      <c r="I1038" s="2">
        <v>1</v>
      </c>
      <c r="J1038" s="3">
        <v>79085188411</v>
      </c>
      <c r="K1038" s="3">
        <v>294055416</v>
      </c>
      <c r="L1038">
        <f t="shared" si="48"/>
        <v>2.9334482820049743</v>
      </c>
      <c r="M1038">
        <f t="shared" si="49"/>
        <v>0</v>
      </c>
      <c r="N1038">
        <f t="shared" si="50"/>
        <v>0</v>
      </c>
    </row>
    <row r="1039" spans="1:14">
      <c r="A1039" s="4">
        <v>40453</v>
      </c>
      <c r="B1039" s="1">
        <v>0.99760913194444445</v>
      </c>
      <c r="C1039" t="s">
        <v>27</v>
      </c>
      <c r="D1039" s="2">
        <v>1.0000592275</v>
      </c>
      <c r="E1039" s="3">
        <v>20102</v>
      </c>
      <c r="F1039" s="3">
        <v>20101</v>
      </c>
      <c r="G1039">
        <v>0.9066312071</v>
      </c>
      <c r="H1039">
        <v>1</v>
      </c>
      <c r="I1039" s="2">
        <v>1</v>
      </c>
      <c r="J1039" s="3">
        <v>79085208507</v>
      </c>
      <c r="K1039" s="3">
        <v>294075625</v>
      </c>
      <c r="L1039">
        <f t="shared" si="48"/>
        <v>1.1905319774996315</v>
      </c>
      <c r="M1039">
        <f t="shared" si="49"/>
        <v>0</v>
      </c>
      <c r="N1039">
        <f t="shared" si="50"/>
        <v>0</v>
      </c>
    </row>
    <row r="1040" spans="1:14">
      <c r="A1040" s="4">
        <v>40453</v>
      </c>
      <c r="B1040" s="1">
        <v>0.99760913194444445</v>
      </c>
      <c r="C1040" t="s">
        <v>30</v>
      </c>
      <c r="D1040" s="2">
        <v>1.0000591216000001</v>
      </c>
      <c r="E1040" s="3">
        <v>1287</v>
      </c>
      <c r="F1040" s="3">
        <v>1286</v>
      </c>
      <c r="G1040">
        <v>0.20996279640000001</v>
      </c>
      <c r="H1040">
        <v>1</v>
      </c>
      <c r="I1040" s="2">
        <v>1</v>
      </c>
      <c r="J1040" s="3">
        <v>79085209787</v>
      </c>
      <c r="K1040" s="3">
        <v>294076875</v>
      </c>
      <c r="L1040">
        <f t="shared" si="48"/>
        <v>7.6030377600091015E-2</v>
      </c>
      <c r="M1040">
        <f t="shared" si="49"/>
        <v>0</v>
      </c>
      <c r="N1040">
        <f t="shared" si="50"/>
        <v>0</v>
      </c>
    </row>
    <row r="1041" spans="1:14">
      <c r="A1041" s="4">
        <v>40453</v>
      </c>
      <c r="B1041" s="1">
        <v>0.99760915509259263</v>
      </c>
      <c r="C1041" t="s">
        <v>27</v>
      </c>
      <c r="D1041" s="2">
        <v>1.0000587972999999</v>
      </c>
      <c r="E1041" s="3">
        <v>18600</v>
      </c>
      <c r="F1041" s="3">
        <v>18599</v>
      </c>
      <c r="G1041">
        <v>0.91520382089999996</v>
      </c>
      <c r="H1041">
        <v>1</v>
      </c>
      <c r="I1041" s="2">
        <v>1</v>
      </c>
      <c r="J1041" s="3">
        <v>79085228419</v>
      </c>
      <c r="K1041" s="3">
        <v>294095416</v>
      </c>
      <c r="L1041">
        <f t="shared" si="48"/>
        <v>1.0935709826990205</v>
      </c>
      <c r="M1041">
        <f t="shared" si="49"/>
        <v>0</v>
      </c>
      <c r="N1041">
        <f t="shared" si="50"/>
        <v>0</v>
      </c>
    </row>
    <row r="1042" spans="1:14">
      <c r="A1042" s="4">
        <v>40453</v>
      </c>
      <c r="B1042" s="1">
        <v>0.99760915509259263</v>
      </c>
      <c r="C1042" t="s">
        <v>30</v>
      </c>
      <c r="D1042" s="2">
        <v>1.0000590992</v>
      </c>
      <c r="E1042" s="3">
        <v>4100</v>
      </c>
      <c r="F1042" s="3">
        <v>4099</v>
      </c>
      <c r="G1042">
        <v>0.39274928349999999</v>
      </c>
      <c r="H1042">
        <v>1</v>
      </c>
      <c r="I1042" s="2">
        <v>1</v>
      </c>
      <c r="J1042" s="3">
        <v>79085232500</v>
      </c>
      <c r="K1042" s="3">
        <v>294099583</v>
      </c>
      <c r="L1042">
        <f t="shared" si="48"/>
        <v>0.24224762080029905</v>
      </c>
      <c r="M1042">
        <f t="shared" si="49"/>
        <v>0</v>
      </c>
      <c r="N1042">
        <f t="shared" si="50"/>
        <v>0</v>
      </c>
    </row>
    <row r="1043" spans="1:14">
      <c r="A1043" s="4">
        <v>40453</v>
      </c>
      <c r="B1043" s="1">
        <v>0.99760915509259263</v>
      </c>
      <c r="C1043" t="s">
        <v>28</v>
      </c>
      <c r="D1043" s="2">
        <v>1.0000592047000001</v>
      </c>
      <c r="E1043" s="3">
        <v>810</v>
      </c>
      <c r="F1043" s="3">
        <v>810</v>
      </c>
      <c r="G1043">
        <v>0.95076981839999997</v>
      </c>
      <c r="H1043">
        <v>1</v>
      </c>
      <c r="I1043" s="2">
        <v>1</v>
      </c>
      <c r="J1043" s="3">
        <v>79085233303</v>
      </c>
      <c r="K1043" s="3">
        <v>294100416</v>
      </c>
      <c r="L1043">
        <f t="shared" si="48"/>
        <v>4.7955807000107598E-2</v>
      </c>
      <c r="M1043">
        <f t="shared" si="49"/>
        <v>0</v>
      </c>
      <c r="N1043">
        <f t="shared" si="50"/>
        <v>0</v>
      </c>
    </row>
    <row r="1044" spans="1:14">
      <c r="A1044" s="4">
        <v>40453</v>
      </c>
      <c r="B1044" s="1">
        <v>0.99760915509259263</v>
      </c>
      <c r="C1044" t="s">
        <v>28</v>
      </c>
      <c r="D1044" s="2">
        <v>1.0000588347999999</v>
      </c>
      <c r="E1044" s="3">
        <v>948</v>
      </c>
      <c r="F1044" s="3">
        <v>947</v>
      </c>
      <c r="G1044">
        <v>0.1163270241</v>
      </c>
      <c r="H1044">
        <v>1</v>
      </c>
      <c r="I1044" s="2">
        <v>1</v>
      </c>
      <c r="J1044" s="3">
        <v>79085234242</v>
      </c>
      <c r="K1044" s="3">
        <v>294101250</v>
      </c>
      <c r="L1044">
        <f t="shared" si="48"/>
        <v>5.5716555599929052E-2</v>
      </c>
      <c r="M1044">
        <f t="shared" si="49"/>
        <v>0</v>
      </c>
      <c r="N1044">
        <f t="shared" si="50"/>
        <v>0</v>
      </c>
    </row>
    <row r="1045" spans="1:14">
      <c r="A1045" s="4">
        <v>40453</v>
      </c>
      <c r="B1045" s="1">
        <v>0.99760917824074069</v>
      </c>
      <c r="C1045" t="s">
        <v>27</v>
      </c>
      <c r="D1045" s="2">
        <v>1.0000591380999999</v>
      </c>
      <c r="E1045" s="3">
        <v>14263</v>
      </c>
      <c r="F1045" s="3">
        <v>14263</v>
      </c>
      <c r="G1045">
        <v>0.99013096749999996</v>
      </c>
      <c r="H1045">
        <v>1</v>
      </c>
      <c r="I1045" s="2">
        <v>1</v>
      </c>
      <c r="J1045" s="3">
        <v>79085248530</v>
      </c>
      <c r="K1045" s="3">
        <v>294115625</v>
      </c>
      <c r="L1045">
        <f t="shared" si="48"/>
        <v>0.84348672029955196</v>
      </c>
      <c r="M1045">
        <f t="shared" si="49"/>
        <v>0</v>
      </c>
      <c r="N1045">
        <f t="shared" si="50"/>
        <v>0</v>
      </c>
    </row>
    <row r="1046" spans="1:14">
      <c r="A1046" s="4">
        <v>40453</v>
      </c>
      <c r="B1046" s="1">
        <v>0.99760917824074069</v>
      </c>
      <c r="C1046" t="s">
        <v>28</v>
      </c>
      <c r="D1046" s="2">
        <v>1.0000591482000001</v>
      </c>
      <c r="E1046" s="3">
        <v>2304</v>
      </c>
      <c r="F1046" s="3">
        <v>2303</v>
      </c>
      <c r="G1046">
        <v>0.17391580619999999</v>
      </c>
      <c r="H1046">
        <v>1</v>
      </c>
      <c r="I1046" s="2">
        <v>1</v>
      </c>
      <c r="J1046" s="3">
        <v>79085250818</v>
      </c>
      <c r="K1046" s="3">
        <v>294117916</v>
      </c>
      <c r="L1046">
        <f t="shared" si="48"/>
        <v>0.13621830460033379</v>
      </c>
      <c r="M1046">
        <f t="shared" si="49"/>
        <v>0</v>
      </c>
      <c r="N1046">
        <f t="shared" si="50"/>
        <v>0</v>
      </c>
    </row>
    <row r="1047" spans="1:14">
      <c r="A1047" s="4">
        <v>40453</v>
      </c>
      <c r="B1047" s="1">
        <v>0.99760917824074069</v>
      </c>
      <c r="C1047" t="s">
        <v>28</v>
      </c>
      <c r="D1047" s="2">
        <v>1.0000588453000001</v>
      </c>
      <c r="E1047" s="3">
        <v>930</v>
      </c>
      <c r="F1047" s="3">
        <v>930</v>
      </c>
      <c r="G1047">
        <v>0.43482321410000002</v>
      </c>
      <c r="H1047">
        <v>1</v>
      </c>
      <c r="I1047" s="2">
        <v>1</v>
      </c>
      <c r="J1047" s="3">
        <v>79085251738</v>
      </c>
      <c r="K1047" s="3">
        <v>294118750</v>
      </c>
      <c r="L1047">
        <f t="shared" si="48"/>
        <v>5.4726129000073342E-2</v>
      </c>
      <c r="M1047">
        <f t="shared" si="49"/>
        <v>0</v>
      </c>
      <c r="N1047">
        <f t="shared" si="50"/>
        <v>0</v>
      </c>
    </row>
    <row r="1048" spans="1:14">
      <c r="A1048" s="4">
        <v>40453</v>
      </c>
      <c r="B1048" s="1">
        <v>0.99760920138888887</v>
      </c>
      <c r="C1048" t="s">
        <v>28</v>
      </c>
      <c r="D1048" s="2">
        <v>1.0000586729000001</v>
      </c>
      <c r="E1048" s="3">
        <v>16277</v>
      </c>
      <c r="F1048" s="3">
        <v>16276</v>
      </c>
      <c r="G1048">
        <v>3.5664438299999997E-2</v>
      </c>
      <c r="H1048">
        <v>1</v>
      </c>
      <c r="I1048" s="2">
        <v>1</v>
      </c>
      <c r="J1048" s="3">
        <v>79085268036</v>
      </c>
      <c r="K1048" s="3">
        <v>294135000</v>
      </c>
      <c r="L1048">
        <f t="shared" si="48"/>
        <v>0.95496012040166534</v>
      </c>
      <c r="M1048">
        <f t="shared" si="49"/>
        <v>0</v>
      </c>
      <c r="N1048">
        <f t="shared" si="50"/>
        <v>0</v>
      </c>
    </row>
    <row r="1049" spans="1:14">
      <c r="A1049" s="4">
        <v>40453</v>
      </c>
      <c r="B1049" s="1">
        <v>0.99760920138888887</v>
      </c>
      <c r="C1049" t="s">
        <v>27</v>
      </c>
      <c r="D1049" s="2">
        <v>1.0000591547</v>
      </c>
      <c r="E1049" s="3">
        <v>2551</v>
      </c>
      <c r="F1049" s="3">
        <v>2551</v>
      </c>
      <c r="G1049">
        <v>7.1369095699999996E-2</v>
      </c>
      <c r="H1049">
        <v>1</v>
      </c>
      <c r="I1049" s="2">
        <v>1</v>
      </c>
      <c r="J1049" s="3">
        <v>79085270607</v>
      </c>
      <c r="K1049" s="3">
        <v>294137708</v>
      </c>
      <c r="L1049">
        <f t="shared" si="48"/>
        <v>0.15090363969966347</v>
      </c>
      <c r="M1049">
        <f t="shared" si="49"/>
        <v>0</v>
      </c>
      <c r="N1049">
        <f t="shared" si="50"/>
        <v>0</v>
      </c>
    </row>
    <row r="1050" spans="1:14">
      <c r="A1050" s="4">
        <v>40453</v>
      </c>
      <c r="B1050" s="1">
        <v>0.99760920138888887</v>
      </c>
      <c r="C1050" t="s">
        <v>28</v>
      </c>
      <c r="D1050" s="2">
        <v>1.0000587072</v>
      </c>
      <c r="E1050" s="3">
        <v>2033</v>
      </c>
      <c r="F1050" s="3">
        <v>2032</v>
      </c>
      <c r="G1050">
        <v>8.1504419999999997E-4</v>
      </c>
      <c r="H1050">
        <v>1</v>
      </c>
      <c r="I1050" s="2">
        <v>1</v>
      </c>
      <c r="J1050" s="3">
        <v>79085272609</v>
      </c>
      <c r="K1050" s="3">
        <v>294139583</v>
      </c>
      <c r="L1050">
        <f t="shared" si="48"/>
        <v>0.11929303040005834</v>
      </c>
      <c r="M1050">
        <f t="shared" si="49"/>
        <v>0</v>
      </c>
      <c r="N1050">
        <f t="shared" si="50"/>
        <v>0</v>
      </c>
    </row>
    <row r="1051" spans="1:14">
      <c r="A1051" s="4">
        <v>40453</v>
      </c>
      <c r="B1051" s="1">
        <v>0.99760922453703704</v>
      </c>
      <c r="C1051" t="s">
        <v>28</v>
      </c>
      <c r="D1051" s="2">
        <v>1.0000590734999999</v>
      </c>
      <c r="E1051" s="3">
        <v>15930</v>
      </c>
      <c r="F1051" s="3">
        <v>15930</v>
      </c>
      <c r="G1051">
        <v>0.40801323480000001</v>
      </c>
      <c r="H1051">
        <v>1</v>
      </c>
      <c r="I1051" s="2">
        <v>1</v>
      </c>
      <c r="J1051" s="3">
        <v>79085288546</v>
      </c>
      <c r="K1051" s="3">
        <v>294155625</v>
      </c>
      <c r="L1051">
        <f t="shared" si="48"/>
        <v>0.9410408549974818</v>
      </c>
      <c r="M1051">
        <f t="shared" si="49"/>
        <v>0</v>
      </c>
      <c r="N1051">
        <f t="shared" si="50"/>
        <v>0</v>
      </c>
    </row>
    <row r="1052" spans="1:14">
      <c r="A1052" s="4">
        <v>40453</v>
      </c>
      <c r="B1052" s="1">
        <v>0.99760922453703704</v>
      </c>
      <c r="C1052" t="s">
        <v>28</v>
      </c>
      <c r="D1052" s="2">
        <v>1.0000590415999999</v>
      </c>
      <c r="E1052" s="3">
        <v>859</v>
      </c>
      <c r="F1052" s="3">
        <v>859</v>
      </c>
      <c r="G1052">
        <v>0.57565072640000003</v>
      </c>
      <c r="H1052">
        <v>1</v>
      </c>
      <c r="I1052" s="2">
        <v>1</v>
      </c>
      <c r="J1052" s="3">
        <v>79085289388</v>
      </c>
      <c r="K1052" s="3">
        <v>294156458</v>
      </c>
      <c r="L1052">
        <f t="shared" si="48"/>
        <v>5.0716734399884444E-2</v>
      </c>
      <c r="M1052">
        <f t="shared" si="49"/>
        <v>0</v>
      </c>
      <c r="N1052">
        <f t="shared" si="50"/>
        <v>0</v>
      </c>
    </row>
    <row r="1053" spans="1:14">
      <c r="A1053" s="4">
        <v>40453</v>
      </c>
      <c r="B1053" s="1">
        <v>0.99760923611111119</v>
      </c>
      <c r="C1053" t="s">
        <v>27</v>
      </c>
      <c r="D1053" s="2">
        <v>1.0000586736999999</v>
      </c>
      <c r="E1053" s="3">
        <v>9047</v>
      </c>
      <c r="F1053" s="3">
        <v>9047</v>
      </c>
      <c r="G1053">
        <v>0.78134885899999995</v>
      </c>
      <c r="H1053">
        <v>1</v>
      </c>
      <c r="I1053" s="2">
        <v>1</v>
      </c>
      <c r="J1053" s="3">
        <v>79085298450</v>
      </c>
      <c r="K1053" s="3">
        <v>294165416</v>
      </c>
      <c r="L1053">
        <f t="shared" si="48"/>
        <v>0.53082096389880462</v>
      </c>
      <c r="M1053">
        <f t="shared" si="49"/>
        <v>0</v>
      </c>
      <c r="N1053">
        <f t="shared" si="50"/>
        <v>0</v>
      </c>
    </row>
    <row r="1054" spans="1:14">
      <c r="A1054" s="4">
        <v>40453</v>
      </c>
      <c r="B1054" s="1">
        <v>0.99760924768518511</v>
      </c>
      <c r="C1054" t="s">
        <v>28</v>
      </c>
      <c r="D1054" s="2">
        <v>1.0000590761999999</v>
      </c>
      <c r="E1054" s="3">
        <v>10663</v>
      </c>
      <c r="F1054" s="3">
        <v>10662</v>
      </c>
      <c r="G1054">
        <v>0.4903986501</v>
      </c>
      <c r="H1054">
        <v>1</v>
      </c>
      <c r="I1054" s="2">
        <v>1</v>
      </c>
      <c r="J1054" s="3">
        <v>79085309169</v>
      </c>
      <c r="K1054" s="3">
        <v>294176250</v>
      </c>
      <c r="L1054">
        <f t="shared" si="48"/>
        <v>0.6298704443997849</v>
      </c>
      <c r="M1054">
        <f t="shared" si="49"/>
        <v>0</v>
      </c>
      <c r="N1054">
        <f t="shared" si="50"/>
        <v>0</v>
      </c>
    </row>
    <row r="1055" spans="1:14">
      <c r="A1055" s="4">
        <v>40453</v>
      </c>
      <c r="B1055" s="1">
        <v>0.99760924768518511</v>
      </c>
      <c r="C1055" t="s">
        <v>28</v>
      </c>
      <c r="D1055" s="2">
        <v>1.0000590127</v>
      </c>
      <c r="E1055" s="3">
        <v>1131</v>
      </c>
      <c r="F1055" s="3">
        <v>1131</v>
      </c>
      <c r="G1055">
        <v>0.92361863239999997</v>
      </c>
      <c r="H1055">
        <v>1</v>
      </c>
      <c r="I1055" s="2">
        <v>1</v>
      </c>
      <c r="J1055" s="3">
        <v>79085310228</v>
      </c>
      <c r="K1055" s="3">
        <v>294177291</v>
      </c>
      <c r="L1055">
        <f t="shared" si="48"/>
        <v>6.6743363699970359E-2</v>
      </c>
      <c r="M1055">
        <f t="shared" si="49"/>
        <v>0</v>
      </c>
      <c r="N1055">
        <f t="shared" si="50"/>
        <v>0</v>
      </c>
    </row>
    <row r="1056" spans="1:14">
      <c r="A1056" s="4">
        <v>40453</v>
      </c>
      <c r="B1056" s="1">
        <v>0.99760925925925925</v>
      </c>
      <c r="C1056" t="s">
        <v>27</v>
      </c>
      <c r="D1056" s="2">
        <v>1.0000585498000001</v>
      </c>
      <c r="E1056" s="3">
        <v>8237</v>
      </c>
      <c r="F1056" s="3">
        <v>8236</v>
      </c>
      <c r="G1056">
        <v>8.8661569199999998E-2</v>
      </c>
      <c r="H1056">
        <v>1</v>
      </c>
      <c r="I1056" s="2">
        <v>1</v>
      </c>
      <c r="J1056" s="3">
        <v>79085318484</v>
      </c>
      <c r="K1056" s="3">
        <v>294185416</v>
      </c>
      <c r="L1056">
        <f t="shared" si="48"/>
        <v>0.48221615280090191</v>
      </c>
      <c r="M1056">
        <f t="shared" si="49"/>
        <v>0</v>
      </c>
      <c r="N1056">
        <f t="shared" si="50"/>
        <v>0</v>
      </c>
    </row>
    <row r="1057" spans="1:14">
      <c r="A1057" s="4">
        <v>40453</v>
      </c>
      <c r="B1057" s="1">
        <v>0.99760925925925925</v>
      </c>
      <c r="C1057" t="s">
        <v>27</v>
      </c>
      <c r="D1057" s="2">
        <v>1.0000592464</v>
      </c>
      <c r="E1057" s="3">
        <v>1687</v>
      </c>
      <c r="F1057" s="3">
        <v>1687</v>
      </c>
      <c r="G1057">
        <v>0.57595396320000003</v>
      </c>
      <c r="H1057">
        <v>1</v>
      </c>
      <c r="I1057" s="2">
        <v>1</v>
      </c>
      <c r="J1057" s="3">
        <v>79085320161</v>
      </c>
      <c r="K1057" s="3">
        <v>294187291</v>
      </c>
      <c r="L1057">
        <f t="shared" si="48"/>
        <v>9.9948676800067915E-2</v>
      </c>
      <c r="M1057">
        <f t="shared" si="49"/>
        <v>0</v>
      </c>
      <c r="N1057">
        <f t="shared" si="50"/>
        <v>0</v>
      </c>
    </row>
    <row r="1058" spans="1:14">
      <c r="A1058" s="4">
        <v>40453</v>
      </c>
      <c r="B1058" s="1">
        <v>0.99760925925925925</v>
      </c>
      <c r="C1058" t="s">
        <v>27</v>
      </c>
      <c r="D1058" s="2">
        <v>1.0000589892</v>
      </c>
      <c r="E1058" s="3">
        <v>1335</v>
      </c>
      <c r="F1058" s="3">
        <v>1334</v>
      </c>
      <c r="G1058">
        <v>0.49196152850000002</v>
      </c>
      <c r="H1058">
        <v>1</v>
      </c>
      <c r="I1058" s="2">
        <v>1</v>
      </c>
      <c r="J1058" s="3">
        <v>79085321484</v>
      </c>
      <c r="K1058" s="3">
        <v>294188541</v>
      </c>
      <c r="L1058">
        <f t="shared" si="48"/>
        <v>7.8691592799941645E-2</v>
      </c>
      <c r="M1058">
        <f t="shared" si="49"/>
        <v>0</v>
      </c>
      <c r="N1058">
        <f t="shared" si="50"/>
        <v>0</v>
      </c>
    </row>
    <row r="1059" spans="1:14">
      <c r="A1059" s="4">
        <v>40453</v>
      </c>
      <c r="B1059" s="1">
        <v>0.99760925925925925</v>
      </c>
      <c r="C1059" t="s">
        <v>27</v>
      </c>
      <c r="D1059" s="2">
        <v>1.0000588305</v>
      </c>
      <c r="E1059" s="3">
        <v>1303</v>
      </c>
      <c r="F1059" s="3">
        <v>1302</v>
      </c>
      <c r="G1059">
        <v>0.4656502092</v>
      </c>
      <c r="H1059">
        <v>1</v>
      </c>
      <c r="I1059" s="2">
        <v>1</v>
      </c>
      <c r="J1059" s="3">
        <v>79085322779</v>
      </c>
      <c r="K1059" s="3">
        <v>294189791</v>
      </c>
      <c r="L1059">
        <f t="shared" si="48"/>
        <v>7.6597310999886759E-2</v>
      </c>
      <c r="M1059">
        <f t="shared" si="49"/>
        <v>0</v>
      </c>
      <c r="N1059">
        <f t="shared" si="50"/>
        <v>0</v>
      </c>
    </row>
    <row r="1060" spans="1:14">
      <c r="A1060" s="4">
        <v>40453</v>
      </c>
      <c r="B1060" s="1">
        <v>0.99760925925925925</v>
      </c>
      <c r="C1060" t="s">
        <v>27</v>
      </c>
      <c r="D1060" s="2">
        <v>1.000058686</v>
      </c>
      <c r="E1060" s="3">
        <v>1287</v>
      </c>
      <c r="F1060" s="3">
        <v>1286</v>
      </c>
      <c r="G1060">
        <v>0.16715343020000001</v>
      </c>
      <c r="H1060">
        <v>1</v>
      </c>
      <c r="I1060" s="2">
        <v>1</v>
      </c>
      <c r="J1060" s="3">
        <v>79085324070</v>
      </c>
      <c r="K1060" s="3">
        <v>294191041</v>
      </c>
      <c r="L1060">
        <f t="shared" si="48"/>
        <v>7.5470195999969292E-2</v>
      </c>
      <c r="M1060">
        <f t="shared" si="49"/>
        <v>0</v>
      </c>
      <c r="N1060">
        <f t="shared" si="50"/>
        <v>0</v>
      </c>
    </row>
    <row r="1061" spans="1:14">
      <c r="A1061" s="4">
        <v>40453</v>
      </c>
      <c r="B1061" s="1">
        <v>0.99760925925925925</v>
      </c>
      <c r="C1061" t="s">
        <v>27</v>
      </c>
      <c r="D1061" s="2">
        <v>1.0000592629</v>
      </c>
      <c r="E1061" s="3">
        <v>1295</v>
      </c>
      <c r="F1061" s="3">
        <v>1295</v>
      </c>
      <c r="G1061">
        <v>0.62228969759999997</v>
      </c>
      <c r="H1061">
        <v>1</v>
      </c>
      <c r="I1061" s="2">
        <v>1</v>
      </c>
      <c r="J1061" s="3">
        <v>79085325365</v>
      </c>
      <c r="K1061" s="3">
        <v>294192500</v>
      </c>
      <c r="L1061">
        <f t="shared" si="48"/>
        <v>7.6745455500031312E-2</v>
      </c>
      <c r="M1061">
        <f t="shared" si="49"/>
        <v>0</v>
      </c>
      <c r="N1061">
        <f t="shared" si="50"/>
        <v>0</v>
      </c>
    </row>
    <row r="1062" spans="1:14">
      <c r="A1062" s="4">
        <v>40453</v>
      </c>
      <c r="B1062" s="1">
        <v>0.99760925925925925</v>
      </c>
      <c r="C1062" t="s">
        <v>27</v>
      </c>
      <c r="D1062" s="2">
        <v>1.0000586432</v>
      </c>
      <c r="E1062" s="3">
        <v>1216</v>
      </c>
      <c r="F1062" s="3">
        <v>1215</v>
      </c>
      <c r="G1062">
        <v>0.137268425</v>
      </c>
      <c r="H1062">
        <v>1</v>
      </c>
      <c r="I1062" s="2">
        <v>1</v>
      </c>
      <c r="J1062" s="3">
        <v>79085326582</v>
      </c>
      <c r="K1062" s="3">
        <v>294193541</v>
      </c>
      <c r="L1062">
        <f t="shared" si="48"/>
        <v>7.1251488000143581E-2</v>
      </c>
      <c r="M1062">
        <f t="shared" si="49"/>
        <v>0</v>
      </c>
      <c r="N1062">
        <f t="shared" si="50"/>
        <v>0</v>
      </c>
    </row>
    <row r="1063" spans="1:14">
      <c r="A1063" s="4">
        <v>40453</v>
      </c>
      <c r="B1063" s="1">
        <v>0.99760934027777781</v>
      </c>
      <c r="C1063" t="s">
        <v>28</v>
      </c>
      <c r="D1063" s="2">
        <v>1.0000586197000001</v>
      </c>
      <c r="E1063" s="3">
        <v>46910</v>
      </c>
      <c r="F1063" s="3">
        <v>46908</v>
      </c>
      <c r="G1063">
        <v>0.45045161340000001</v>
      </c>
      <c r="H1063">
        <v>1</v>
      </c>
      <c r="I1063" s="2">
        <v>1</v>
      </c>
      <c r="J1063" s="3">
        <v>79085389502</v>
      </c>
      <c r="K1063" s="3">
        <v>294256458</v>
      </c>
      <c r="L1063">
        <f t="shared" si="48"/>
        <v>2.7497328876052052</v>
      </c>
      <c r="M1063">
        <f t="shared" si="49"/>
        <v>0</v>
      </c>
      <c r="N1063">
        <f t="shared" si="50"/>
        <v>0</v>
      </c>
    </row>
    <row r="1064" spans="1:14">
      <c r="A1064" s="4">
        <v>40453</v>
      </c>
      <c r="B1064" s="1">
        <v>0.99760934027777781</v>
      </c>
      <c r="C1064" t="s">
        <v>29</v>
      </c>
      <c r="D1064" s="2">
        <v>1.0000591050000001</v>
      </c>
      <c r="E1064" s="3">
        <v>17301</v>
      </c>
      <c r="F1064" s="3">
        <v>17300</v>
      </c>
      <c r="G1064">
        <v>0.61810895889999995</v>
      </c>
      <c r="H1064">
        <v>1</v>
      </c>
      <c r="I1064" s="2">
        <v>1</v>
      </c>
      <c r="J1064" s="3">
        <v>79085390822</v>
      </c>
      <c r="K1064" s="3">
        <v>294257916</v>
      </c>
      <c r="L1064">
        <f t="shared" si="48"/>
        <v>1.0225165000010747</v>
      </c>
      <c r="M1064">
        <f t="shared" si="49"/>
        <v>0</v>
      </c>
      <c r="N1064">
        <f t="shared" si="50"/>
        <v>0</v>
      </c>
    </row>
    <row r="1065" spans="1:14">
      <c r="A1065" s="4">
        <v>40453</v>
      </c>
      <c r="B1065" s="1">
        <v>0.99760934027777781</v>
      </c>
      <c r="C1065" t="s">
        <v>27</v>
      </c>
      <c r="D1065" s="2">
        <v>1.0000586298</v>
      </c>
      <c r="E1065" s="3">
        <v>797</v>
      </c>
      <c r="F1065" s="3">
        <v>797</v>
      </c>
      <c r="G1065">
        <v>0.89757058209999996</v>
      </c>
      <c r="H1065">
        <v>1</v>
      </c>
      <c r="I1065" s="2">
        <v>1</v>
      </c>
      <c r="J1065" s="3">
        <v>79085391582</v>
      </c>
      <c r="K1065" s="3">
        <v>294258541</v>
      </c>
      <c r="L1065">
        <f t="shared" si="48"/>
        <v>4.6727950600029544E-2</v>
      </c>
      <c r="M1065">
        <f t="shared" si="49"/>
        <v>0</v>
      </c>
      <c r="N1065">
        <f t="shared" si="50"/>
        <v>0</v>
      </c>
    </row>
    <row r="1066" spans="1:14">
      <c r="A1066" s="4">
        <v>40453</v>
      </c>
      <c r="B1066" s="1">
        <v>0.99760934027777781</v>
      </c>
      <c r="C1066" t="s">
        <v>28</v>
      </c>
      <c r="D1066" s="2">
        <v>1.0000590095999999</v>
      </c>
      <c r="E1066" s="3">
        <v>1347</v>
      </c>
      <c r="F1066" s="3">
        <v>1346</v>
      </c>
      <c r="G1066">
        <v>0.1663044021</v>
      </c>
      <c r="H1066">
        <v>1</v>
      </c>
      <c r="I1066" s="2">
        <v>1</v>
      </c>
      <c r="J1066" s="3">
        <v>79085392933</v>
      </c>
      <c r="K1066" s="3">
        <v>294260000</v>
      </c>
      <c r="L1066">
        <f t="shared" si="48"/>
        <v>7.9426921599861089E-2</v>
      </c>
      <c r="M1066">
        <f t="shared" si="49"/>
        <v>0</v>
      </c>
      <c r="N1066">
        <f t="shared" si="50"/>
        <v>0</v>
      </c>
    </row>
    <row r="1067" spans="1:14">
      <c r="A1067" s="4">
        <v>40453</v>
      </c>
      <c r="B1067" s="1">
        <v>0.99760936342592599</v>
      </c>
      <c r="C1067" t="s">
        <v>28</v>
      </c>
      <c r="D1067" s="2">
        <v>1.0000585725</v>
      </c>
      <c r="E1067" s="3">
        <v>20339</v>
      </c>
      <c r="F1067" s="3">
        <v>20337</v>
      </c>
      <c r="G1067">
        <v>5.5181525600000003E-2</v>
      </c>
      <c r="H1067">
        <v>1</v>
      </c>
      <c r="I1067" s="2">
        <v>1</v>
      </c>
      <c r="J1067" s="3">
        <v>79085413472</v>
      </c>
      <c r="K1067" s="3">
        <v>294280416</v>
      </c>
      <c r="L1067">
        <f t="shared" si="48"/>
        <v>1.1911889324983349</v>
      </c>
      <c r="M1067">
        <f t="shared" si="49"/>
        <v>0</v>
      </c>
      <c r="N1067">
        <f t="shared" si="50"/>
        <v>0</v>
      </c>
    </row>
    <row r="1068" spans="1:14">
      <c r="A1068" s="4">
        <v>40453</v>
      </c>
      <c r="B1068" s="1">
        <v>0.99760936342592599</v>
      </c>
      <c r="C1068" t="s">
        <v>25</v>
      </c>
      <c r="D1068" s="2">
        <v>1.0000589980000001</v>
      </c>
      <c r="E1068" s="3">
        <v>1534</v>
      </c>
      <c r="F1068" s="3">
        <v>1534</v>
      </c>
      <c r="G1068">
        <v>8.4260912600000001E-2</v>
      </c>
      <c r="H1068">
        <v>1</v>
      </c>
      <c r="I1068" s="2">
        <v>1</v>
      </c>
      <c r="J1068" s="3">
        <v>79085414810</v>
      </c>
      <c r="K1068" s="3">
        <v>294281875</v>
      </c>
      <c r="L1068">
        <f t="shared" si="48"/>
        <v>9.0502932000163128E-2</v>
      </c>
      <c r="M1068">
        <f t="shared" si="49"/>
        <v>0</v>
      </c>
      <c r="N1068">
        <f t="shared" si="50"/>
        <v>0</v>
      </c>
    </row>
    <row r="1069" spans="1:14">
      <c r="A1069" s="4">
        <v>40453</v>
      </c>
      <c r="B1069" s="1">
        <v>0.99760937500000002</v>
      </c>
      <c r="C1069" t="s">
        <v>26</v>
      </c>
      <c r="D1069" s="2">
        <v>1.0000585881999999</v>
      </c>
      <c r="E1069" s="3">
        <v>7600</v>
      </c>
      <c r="F1069" s="3">
        <v>7600</v>
      </c>
      <c r="G1069">
        <v>0.78765624950000002</v>
      </c>
      <c r="H1069">
        <v>1</v>
      </c>
      <c r="I1069" s="2">
        <v>1</v>
      </c>
      <c r="J1069" s="3">
        <v>79085422634</v>
      </c>
      <c r="K1069" s="3">
        <v>294289583</v>
      </c>
      <c r="L1069">
        <f t="shared" si="48"/>
        <v>0.4452703199995085</v>
      </c>
      <c r="M1069">
        <f t="shared" si="49"/>
        <v>0</v>
      </c>
      <c r="N1069">
        <f t="shared" si="50"/>
        <v>0</v>
      </c>
    </row>
    <row r="1070" spans="1:14">
      <c r="A1070" s="4">
        <v>40453</v>
      </c>
      <c r="B1070" s="1">
        <v>0.99760937500000002</v>
      </c>
      <c r="C1070" t="s">
        <v>26</v>
      </c>
      <c r="D1070" s="2">
        <v>1.0000587954</v>
      </c>
      <c r="E1070" s="3">
        <v>2031</v>
      </c>
      <c r="F1070" s="3">
        <v>2031</v>
      </c>
      <c r="G1070">
        <v>0.9227229562</v>
      </c>
      <c r="H1070">
        <v>1</v>
      </c>
      <c r="I1070" s="2">
        <v>1</v>
      </c>
      <c r="J1070" s="3">
        <v>79085424450</v>
      </c>
      <c r="K1070" s="3">
        <v>294291458</v>
      </c>
      <c r="L1070">
        <f t="shared" si="48"/>
        <v>0.11941345740001452</v>
      </c>
      <c r="M1070">
        <f t="shared" si="49"/>
        <v>0</v>
      </c>
      <c r="N1070">
        <f t="shared" si="50"/>
        <v>0</v>
      </c>
    </row>
    <row r="1071" spans="1:14">
      <c r="A1071" s="4">
        <v>40453</v>
      </c>
      <c r="B1071" s="1">
        <v>0.99760937500000002</v>
      </c>
      <c r="C1071" t="s">
        <v>25</v>
      </c>
      <c r="D1071" s="2">
        <v>1.0000589782</v>
      </c>
      <c r="E1071" s="3">
        <v>994</v>
      </c>
      <c r="F1071" s="3">
        <v>993</v>
      </c>
      <c r="G1071">
        <v>0.5760982912</v>
      </c>
      <c r="H1071">
        <v>1</v>
      </c>
      <c r="I1071" s="2">
        <v>1</v>
      </c>
      <c r="J1071" s="3">
        <v>79085425440</v>
      </c>
      <c r="K1071" s="3">
        <v>294292500</v>
      </c>
      <c r="L1071">
        <f t="shared" si="48"/>
        <v>5.8565352599998732E-2</v>
      </c>
      <c r="M1071">
        <f t="shared" si="49"/>
        <v>0</v>
      </c>
      <c r="N1071">
        <f t="shared" si="50"/>
        <v>0</v>
      </c>
    </row>
    <row r="1072" spans="1:14">
      <c r="A1072" s="4">
        <v>40453</v>
      </c>
      <c r="B1072" s="1">
        <v>0.99760938657407416</v>
      </c>
      <c r="C1072" t="s">
        <v>25</v>
      </c>
      <c r="D1072" s="2">
        <v>1.0000587576</v>
      </c>
      <c r="E1072" s="3">
        <v>11514</v>
      </c>
      <c r="F1072" s="3">
        <v>11514</v>
      </c>
      <c r="G1072">
        <v>0.9272132944</v>
      </c>
      <c r="H1072">
        <v>1</v>
      </c>
      <c r="I1072" s="2">
        <v>1</v>
      </c>
      <c r="J1072" s="3">
        <v>79085437168</v>
      </c>
      <c r="K1072" s="3">
        <v>294304166</v>
      </c>
      <c r="L1072">
        <f t="shared" si="48"/>
        <v>0.67653500639971753</v>
      </c>
      <c r="M1072">
        <f t="shared" si="49"/>
        <v>0</v>
      </c>
      <c r="N1072">
        <f t="shared" si="50"/>
        <v>0</v>
      </c>
    </row>
    <row r="1073" spans="1:14">
      <c r="A1073" s="4">
        <v>40453</v>
      </c>
      <c r="B1073" s="1">
        <v>0.99760939814814809</v>
      </c>
      <c r="C1073" t="s">
        <v>27</v>
      </c>
      <c r="D1073" s="2">
        <v>1.0000587749000001</v>
      </c>
      <c r="E1073" s="3">
        <v>1881</v>
      </c>
      <c r="F1073" s="3">
        <v>1880</v>
      </c>
      <c r="G1073">
        <v>0.89453492869999995</v>
      </c>
      <c r="H1073">
        <v>1</v>
      </c>
      <c r="I1073" s="2">
        <v>1</v>
      </c>
      <c r="J1073" s="3">
        <v>79085438830</v>
      </c>
      <c r="K1073" s="3">
        <v>294305833</v>
      </c>
      <c r="L1073">
        <f t="shared" si="48"/>
        <v>0.11049681200006489</v>
      </c>
      <c r="M1073">
        <f t="shared" si="49"/>
        <v>0</v>
      </c>
      <c r="N1073">
        <f t="shared" si="50"/>
        <v>0</v>
      </c>
    </row>
    <row r="1074" spans="1:14">
      <c r="A1074" s="4">
        <v>40453</v>
      </c>
      <c r="B1074" s="1">
        <v>0.99760945601851858</v>
      </c>
      <c r="C1074" t="s">
        <v>27</v>
      </c>
      <c r="D1074" s="2">
        <v>1.0000585676</v>
      </c>
      <c r="E1074" s="3">
        <v>49637</v>
      </c>
      <c r="F1074" s="3">
        <v>49634</v>
      </c>
      <c r="G1074">
        <v>0.3363060188</v>
      </c>
      <c r="H1074">
        <v>1</v>
      </c>
      <c r="I1074" s="2">
        <v>1</v>
      </c>
      <c r="J1074" s="3">
        <v>79085488469</v>
      </c>
      <c r="K1074" s="3">
        <v>294355416</v>
      </c>
      <c r="L1074">
        <f t="shared" si="48"/>
        <v>2.9069442584004719</v>
      </c>
      <c r="M1074">
        <f t="shared" si="49"/>
        <v>0</v>
      </c>
      <c r="N1074">
        <f t="shared" si="50"/>
        <v>0</v>
      </c>
    </row>
    <row r="1075" spans="1:14">
      <c r="A1075" s="4">
        <v>40453</v>
      </c>
      <c r="B1075" s="1">
        <v>0.99760951388888885</v>
      </c>
      <c r="C1075" t="s">
        <v>27</v>
      </c>
      <c r="D1075" s="2">
        <v>1.0000588315000001</v>
      </c>
      <c r="E1075" s="3">
        <v>50328</v>
      </c>
      <c r="F1075" s="3">
        <v>50326</v>
      </c>
      <c r="G1075">
        <v>0.88934378140000003</v>
      </c>
      <c r="H1075">
        <v>1</v>
      </c>
      <c r="I1075" s="2">
        <v>1</v>
      </c>
      <c r="J1075" s="3">
        <v>79085539016</v>
      </c>
      <c r="K1075" s="3">
        <v>294406041</v>
      </c>
      <c r="L1075">
        <f t="shared" si="48"/>
        <v>2.9607540690049063</v>
      </c>
      <c r="M1075">
        <f t="shared" si="49"/>
        <v>0</v>
      </c>
      <c r="N1075">
        <f t="shared" si="50"/>
        <v>0</v>
      </c>
    </row>
    <row r="1076" spans="1:14">
      <c r="A1076" s="4">
        <v>40453</v>
      </c>
      <c r="B1076" s="1">
        <v>0.99760957175925924</v>
      </c>
      <c r="C1076" t="s">
        <v>27</v>
      </c>
      <c r="D1076" s="2">
        <v>1.0000585787</v>
      </c>
      <c r="E1076" s="3">
        <v>49631</v>
      </c>
      <c r="F1076" s="3">
        <v>49628</v>
      </c>
      <c r="G1076">
        <v>0.30353753080000001</v>
      </c>
      <c r="H1076">
        <v>1</v>
      </c>
      <c r="I1076" s="2">
        <v>1</v>
      </c>
      <c r="J1076" s="3">
        <v>79085588460</v>
      </c>
      <c r="K1076" s="3">
        <v>294455416</v>
      </c>
      <c r="L1076">
        <f t="shared" si="48"/>
        <v>2.9071437236052589</v>
      </c>
      <c r="M1076">
        <f t="shared" si="49"/>
        <v>0</v>
      </c>
      <c r="N1076">
        <f t="shared" si="50"/>
        <v>0</v>
      </c>
    </row>
    <row r="1077" spans="1:14">
      <c r="A1077" s="4">
        <v>40453</v>
      </c>
      <c r="B1077" s="1">
        <v>0.99760959490740742</v>
      </c>
      <c r="C1077" t="s">
        <v>28</v>
      </c>
      <c r="D1077" s="2">
        <v>1.0000591864999999</v>
      </c>
      <c r="E1077" s="3">
        <v>19214</v>
      </c>
      <c r="F1077" s="3">
        <v>19212</v>
      </c>
      <c r="G1077">
        <v>0.2125815284</v>
      </c>
      <c r="H1077">
        <v>1</v>
      </c>
      <c r="I1077" s="2">
        <v>1</v>
      </c>
      <c r="J1077" s="3">
        <v>79085607870</v>
      </c>
      <c r="K1077" s="3">
        <v>294475000</v>
      </c>
      <c r="L1077">
        <f t="shared" si="48"/>
        <v>1.1370910379991983</v>
      </c>
      <c r="M1077">
        <f t="shared" si="49"/>
        <v>0</v>
      </c>
      <c r="N1077">
        <f t="shared" si="50"/>
        <v>0</v>
      </c>
    </row>
    <row r="1078" spans="1:14">
      <c r="A1078" s="4">
        <v>40453</v>
      </c>
      <c r="B1078" s="1">
        <v>0.99760959490740742</v>
      </c>
      <c r="C1078" t="s">
        <v>27</v>
      </c>
      <c r="D1078" s="2">
        <v>1.0000589295</v>
      </c>
      <c r="E1078" s="3">
        <v>1774</v>
      </c>
      <c r="F1078" s="3">
        <v>1774</v>
      </c>
      <c r="G1078">
        <v>0.62165129740000002</v>
      </c>
      <c r="H1078">
        <v>1</v>
      </c>
      <c r="I1078" s="2">
        <v>1</v>
      </c>
      <c r="J1078" s="3">
        <v>79085609401</v>
      </c>
      <c r="K1078" s="3">
        <v>294476458</v>
      </c>
      <c r="L1078">
        <f t="shared" si="48"/>
        <v>0.10454093299995293</v>
      </c>
      <c r="M1078">
        <f t="shared" si="49"/>
        <v>0</v>
      </c>
      <c r="N1078">
        <f t="shared" si="50"/>
        <v>0</v>
      </c>
    </row>
    <row r="1079" spans="1:14">
      <c r="A1079" s="4">
        <v>40453</v>
      </c>
      <c r="B1079" s="1">
        <v>0.99760960648148156</v>
      </c>
      <c r="C1079" t="s">
        <v>28</v>
      </c>
      <c r="D1079" s="2">
        <v>1.0000590068999999</v>
      </c>
      <c r="E1079" s="3">
        <v>16405</v>
      </c>
      <c r="F1079" s="3">
        <v>16405</v>
      </c>
      <c r="G1079">
        <v>0.71179080569999997</v>
      </c>
      <c r="H1079">
        <v>1</v>
      </c>
      <c r="I1079" s="2">
        <v>1</v>
      </c>
      <c r="J1079" s="3">
        <v>79085625836</v>
      </c>
      <c r="K1079" s="3">
        <v>294492916</v>
      </c>
      <c r="L1079">
        <f t="shared" si="48"/>
        <v>0.96800819450072595</v>
      </c>
      <c r="M1079">
        <f t="shared" si="49"/>
        <v>0</v>
      </c>
      <c r="N1079">
        <f t="shared" si="50"/>
        <v>0</v>
      </c>
    </row>
    <row r="1080" spans="1:14">
      <c r="A1080" s="4">
        <v>40453</v>
      </c>
      <c r="B1080" s="1">
        <v>0.99760961805555548</v>
      </c>
      <c r="C1080" t="s">
        <v>27</v>
      </c>
      <c r="D1080" s="2">
        <v>1.0000585984999999</v>
      </c>
      <c r="E1080" s="3">
        <v>2618</v>
      </c>
      <c r="F1080" s="3">
        <v>2618</v>
      </c>
      <c r="G1080">
        <v>0.82169936779999997</v>
      </c>
      <c r="H1080">
        <v>1</v>
      </c>
      <c r="I1080" s="2">
        <v>1</v>
      </c>
      <c r="J1080" s="3">
        <v>79085628452</v>
      </c>
      <c r="K1080" s="3">
        <v>294495416</v>
      </c>
      <c r="L1080">
        <f t="shared" si="48"/>
        <v>0.15341087299975698</v>
      </c>
      <c r="M1080">
        <f t="shared" si="49"/>
        <v>0</v>
      </c>
      <c r="N1080">
        <f t="shared" si="50"/>
        <v>0</v>
      </c>
    </row>
    <row r="1081" spans="1:14">
      <c r="A1081" s="4">
        <v>40453</v>
      </c>
      <c r="B1081" s="1">
        <v>0.99760961805555548</v>
      </c>
      <c r="C1081" t="s">
        <v>28</v>
      </c>
      <c r="D1081" s="2">
        <v>1.0000592031</v>
      </c>
      <c r="E1081" s="3">
        <v>1106</v>
      </c>
      <c r="F1081" s="3">
        <v>1105</v>
      </c>
      <c r="G1081">
        <v>1.5753202099999999E-2</v>
      </c>
      <c r="H1081">
        <v>1</v>
      </c>
      <c r="I1081" s="2">
        <v>1</v>
      </c>
      <c r="J1081" s="3">
        <v>79085629530</v>
      </c>
      <c r="K1081" s="3">
        <v>294496666</v>
      </c>
      <c r="L1081">
        <f t="shared" si="48"/>
        <v>6.5419425500067518E-2</v>
      </c>
      <c r="M1081">
        <f t="shared" si="49"/>
        <v>0</v>
      </c>
      <c r="N1081">
        <f t="shared" si="50"/>
        <v>0</v>
      </c>
    </row>
    <row r="1082" spans="1:14">
      <c r="A1082" s="4">
        <v>40453</v>
      </c>
      <c r="B1082" s="1">
        <v>0.99760962962962962</v>
      </c>
      <c r="C1082" t="s">
        <v>28</v>
      </c>
      <c r="D1082" s="2">
        <v>1.0000588762</v>
      </c>
      <c r="E1082" s="3">
        <v>16316</v>
      </c>
      <c r="F1082" s="3">
        <v>16316</v>
      </c>
      <c r="G1082">
        <v>0.26032026860000002</v>
      </c>
      <c r="H1082">
        <v>1</v>
      </c>
      <c r="I1082" s="2">
        <v>1</v>
      </c>
      <c r="J1082" s="3">
        <v>79085645872</v>
      </c>
      <c r="K1082" s="3">
        <v>294512916</v>
      </c>
      <c r="L1082">
        <f t="shared" si="48"/>
        <v>0.96062407919998805</v>
      </c>
      <c r="M1082">
        <f t="shared" si="49"/>
        <v>0</v>
      </c>
      <c r="N1082">
        <f t="shared" si="50"/>
        <v>0</v>
      </c>
    </row>
    <row r="1083" spans="1:14">
      <c r="A1083" s="4">
        <v>40453</v>
      </c>
      <c r="B1083" s="1">
        <v>0.99760964120370366</v>
      </c>
      <c r="C1083" t="s">
        <v>28</v>
      </c>
      <c r="D1083" s="2">
        <v>1.0000589741999999</v>
      </c>
      <c r="E1083" s="3">
        <v>2079</v>
      </c>
      <c r="F1083" s="3">
        <v>2079</v>
      </c>
      <c r="G1083">
        <v>0.33477614820000001</v>
      </c>
      <c r="H1083">
        <v>1</v>
      </c>
      <c r="I1083" s="2">
        <v>1</v>
      </c>
      <c r="J1083" s="3">
        <v>79085647928</v>
      </c>
      <c r="K1083" s="3">
        <v>294515000</v>
      </c>
      <c r="L1083">
        <f t="shared" si="48"/>
        <v>0.12260736179996456</v>
      </c>
      <c r="M1083">
        <f t="shared" si="49"/>
        <v>0</v>
      </c>
      <c r="N1083">
        <f t="shared" si="50"/>
        <v>0</v>
      </c>
    </row>
    <row r="1084" spans="1:14">
      <c r="A1084" s="4">
        <v>40453</v>
      </c>
      <c r="B1084" s="1">
        <v>0.99760964120370366</v>
      </c>
      <c r="C1084" t="s">
        <v>27</v>
      </c>
      <c r="D1084" s="2">
        <v>1.0000586643</v>
      </c>
      <c r="E1084" s="3">
        <v>2563</v>
      </c>
      <c r="F1084" s="3">
        <v>2562</v>
      </c>
      <c r="G1084">
        <v>0.31452677400000001</v>
      </c>
      <c r="H1084">
        <v>1</v>
      </c>
      <c r="I1084" s="2">
        <v>1</v>
      </c>
      <c r="J1084" s="3">
        <v>79085650516</v>
      </c>
      <c r="K1084" s="3">
        <v>294517500</v>
      </c>
      <c r="L1084">
        <f t="shared" si="48"/>
        <v>0.15029793660005453</v>
      </c>
      <c r="M1084">
        <f t="shared" si="49"/>
        <v>0</v>
      </c>
      <c r="N1084">
        <f t="shared" si="50"/>
        <v>0</v>
      </c>
    </row>
    <row r="1085" spans="1:14">
      <c r="A1085" s="4">
        <v>40453</v>
      </c>
      <c r="B1085" s="1">
        <v>0.9976096527777778</v>
      </c>
      <c r="C1085" t="s">
        <v>28</v>
      </c>
      <c r="D1085" s="2">
        <v>1.0000589246</v>
      </c>
      <c r="E1085" s="3">
        <v>16584</v>
      </c>
      <c r="F1085" s="3">
        <v>16584</v>
      </c>
      <c r="G1085">
        <v>0.36380080129999998</v>
      </c>
      <c r="H1085">
        <v>1</v>
      </c>
      <c r="I1085" s="2">
        <v>1</v>
      </c>
      <c r="J1085" s="3">
        <v>79085667107</v>
      </c>
      <c r="K1085" s="3">
        <v>294534166</v>
      </c>
      <c r="L1085">
        <f t="shared" si="48"/>
        <v>0.97720556639978895</v>
      </c>
      <c r="M1085">
        <f t="shared" si="49"/>
        <v>0</v>
      </c>
      <c r="N1085">
        <f t="shared" si="50"/>
        <v>0</v>
      </c>
    </row>
    <row r="1086" spans="1:14">
      <c r="A1086" s="4">
        <v>40453</v>
      </c>
      <c r="B1086" s="1">
        <v>0.99760966435185183</v>
      </c>
      <c r="C1086" t="s">
        <v>27</v>
      </c>
      <c r="D1086" s="2">
        <v>1.0000586114000001</v>
      </c>
      <c r="E1086" s="3">
        <v>1376</v>
      </c>
      <c r="F1086" s="3">
        <v>1376</v>
      </c>
      <c r="G1086">
        <v>0.8566557467</v>
      </c>
      <c r="H1086">
        <v>1</v>
      </c>
      <c r="I1086" s="2">
        <v>1</v>
      </c>
      <c r="J1086" s="3">
        <v>79085668446</v>
      </c>
      <c r="K1086" s="3">
        <v>294535416</v>
      </c>
      <c r="L1086">
        <f t="shared" si="48"/>
        <v>8.0649286400102937E-2</v>
      </c>
      <c r="M1086">
        <f t="shared" si="49"/>
        <v>0</v>
      </c>
      <c r="N1086">
        <f t="shared" si="50"/>
        <v>0</v>
      </c>
    </row>
    <row r="1087" spans="1:14">
      <c r="A1087" s="4">
        <v>40453</v>
      </c>
      <c r="B1087" s="1">
        <v>0.99760969907407404</v>
      </c>
      <c r="C1087" t="s">
        <v>27</v>
      </c>
      <c r="D1087" s="2">
        <v>1.0000588828999999</v>
      </c>
      <c r="E1087" s="3">
        <v>29993</v>
      </c>
      <c r="F1087" s="3">
        <v>29991</v>
      </c>
      <c r="G1087">
        <v>0.42461618779999999</v>
      </c>
      <c r="H1087">
        <v>1</v>
      </c>
      <c r="I1087" s="2">
        <v>1</v>
      </c>
      <c r="J1087" s="3">
        <v>79085698576</v>
      </c>
      <c r="K1087" s="3">
        <v>294565625</v>
      </c>
      <c r="L1087">
        <f t="shared" si="48"/>
        <v>1.7659570538962726</v>
      </c>
      <c r="M1087">
        <f t="shared" si="49"/>
        <v>0</v>
      </c>
      <c r="N1087">
        <f t="shared" si="50"/>
        <v>0</v>
      </c>
    </row>
    <row r="1088" spans="1:14">
      <c r="A1088" s="4">
        <v>40453</v>
      </c>
      <c r="B1088" s="1">
        <v>0.99760975694444454</v>
      </c>
      <c r="C1088" t="s">
        <v>27</v>
      </c>
      <c r="D1088" s="2">
        <v>1.0000587515999999</v>
      </c>
      <c r="E1088" s="3">
        <v>56759</v>
      </c>
      <c r="F1088" s="3">
        <v>56756</v>
      </c>
      <c r="G1088">
        <v>0.49522349240000002</v>
      </c>
      <c r="H1088">
        <v>1</v>
      </c>
      <c r="I1088" s="2">
        <v>1</v>
      </c>
      <c r="J1088" s="3">
        <v>79085755485</v>
      </c>
      <c r="K1088" s="3">
        <v>294622500</v>
      </c>
      <c r="L1088">
        <f t="shared" si="48"/>
        <v>3.3345058095947024</v>
      </c>
      <c r="M1088">
        <f t="shared" si="49"/>
        <v>0</v>
      </c>
      <c r="N1088">
        <f t="shared" si="50"/>
        <v>0</v>
      </c>
    </row>
    <row r="1089" spans="1:14">
      <c r="A1089" s="4">
        <v>40453</v>
      </c>
      <c r="B1089" s="1">
        <v>0.99760976851851846</v>
      </c>
      <c r="C1089" t="s">
        <v>27</v>
      </c>
      <c r="D1089" s="2">
        <v>1.0000592536999999</v>
      </c>
      <c r="E1089" s="3">
        <v>2638</v>
      </c>
      <c r="F1089" s="3">
        <v>2638</v>
      </c>
      <c r="G1089">
        <v>0.60789174960000003</v>
      </c>
      <c r="H1089">
        <v>1</v>
      </c>
      <c r="I1089" s="2">
        <v>1</v>
      </c>
      <c r="J1089" s="3">
        <v>79085757842</v>
      </c>
      <c r="K1089" s="3">
        <v>294625000</v>
      </c>
      <c r="L1089">
        <f t="shared" si="48"/>
        <v>0.15631126059997769</v>
      </c>
      <c r="M1089">
        <f t="shared" si="49"/>
        <v>0</v>
      </c>
      <c r="N1089">
        <f t="shared" si="50"/>
        <v>0</v>
      </c>
    </row>
    <row r="1090" spans="1:14">
      <c r="A1090" s="4">
        <v>40453</v>
      </c>
      <c r="B1090" s="1">
        <v>0.99760986111111105</v>
      </c>
      <c r="C1090" t="s">
        <v>25</v>
      </c>
      <c r="D1090" s="2">
        <v>1.0000587929</v>
      </c>
      <c r="E1090" s="3">
        <v>86747</v>
      </c>
      <c r="F1090" s="3">
        <v>86741</v>
      </c>
      <c r="G1090">
        <v>0.16119832919999999</v>
      </c>
      <c r="H1090">
        <v>1</v>
      </c>
      <c r="I1090" s="2">
        <v>1</v>
      </c>
      <c r="J1090" s="3">
        <v>79085844843</v>
      </c>
      <c r="K1090" s="3">
        <v>294711875</v>
      </c>
      <c r="L1090">
        <f t="shared" si="48"/>
        <v>5.099754938899423</v>
      </c>
      <c r="M1090">
        <f t="shared" si="49"/>
        <v>0</v>
      </c>
      <c r="N1090">
        <f t="shared" si="50"/>
        <v>0</v>
      </c>
    </row>
    <row r="1091" spans="1:14">
      <c r="A1091" s="4">
        <v>40453</v>
      </c>
      <c r="B1091" s="1">
        <v>0.99760987268518519</v>
      </c>
      <c r="C1091" t="s">
        <v>25</v>
      </c>
      <c r="D1091" s="2">
        <v>1.0000590440999999</v>
      </c>
      <c r="E1091" s="3">
        <v>8552</v>
      </c>
      <c r="F1091" s="3">
        <v>8552</v>
      </c>
      <c r="G1091">
        <v>0.6135749184</v>
      </c>
      <c r="H1091">
        <v>1</v>
      </c>
      <c r="I1091" s="2">
        <v>1</v>
      </c>
      <c r="J1091" s="3">
        <v>79085853312</v>
      </c>
      <c r="K1091" s="3">
        <v>294720416</v>
      </c>
      <c r="L1091">
        <f t="shared" ref="L1091:L1154" si="51">F1091*D1091-F1091</f>
        <v>0.50494514319871087</v>
      </c>
      <c r="M1091">
        <f t="shared" ref="M1091:M1154" si="52">F1091*H1091-F1091</f>
        <v>0</v>
      </c>
      <c r="N1091">
        <f t="shared" ref="N1091:N1154" si="53">I1091*F1091-F1091</f>
        <v>0</v>
      </c>
    </row>
    <row r="1092" spans="1:14">
      <c r="A1092" s="4">
        <v>40453</v>
      </c>
      <c r="B1092" s="1">
        <v>0.99760987268518519</v>
      </c>
      <c r="C1092" t="s">
        <v>25</v>
      </c>
      <c r="D1092" s="2">
        <v>1.0000589313999999</v>
      </c>
      <c r="E1092" s="3">
        <v>1470</v>
      </c>
      <c r="F1092" s="3">
        <v>1469</v>
      </c>
      <c r="G1092">
        <v>0.31614640170000002</v>
      </c>
      <c r="H1092">
        <v>1</v>
      </c>
      <c r="I1092" s="2">
        <v>1</v>
      </c>
      <c r="J1092" s="3">
        <v>79085854594</v>
      </c>
      <c r="K1092" s="3">
        <v>294721666</v>
      </c>
      <c r="L1092">
        <f t="shared" si="51"/>
        <v>8.6570226599860689E-2</v>
      </c>
      <c r="M1092">
        <f t="shared" si="52"/>
        <v>0</v>
      </c>
      <c r="N1092">
        <f t="shared" si="53"/>
        <v>0</v>
      </c>
    </row>
    <row r="1093" spans="1:14">
      <c r="A1093" s="4">
        <v>40453</v>
      </c>
      <c r="B1093" s="1">
        <v>0.99760987268518519</v>
      </c>
      <c r="C1093" t="s">
        <v>29</v>
      </c>
      <c r="D1093" s="2">
        <v>1.0000587345</v>
      </c>
      <c r="E1093" s="3">
        <v>894</v>
      </c>
      <c r="F1093" s="3">
        <v>894</v>
      </c>
      <c r="G1093">
        <v>0.40252805689999999</v>
      </c>
      <c r="H1093">
        <v>1</v>
      </c>
      <c r="I1093" s="2">
        <v>1</v>
      </c>
      <c r="J1093" s="3">
        <v>79085855484</v>
      </c>
      <c r="K1093" s="3">
        <v>294722500</v>
      </c>
      <c r="L1093">
        <f t="shared" si="51"/>
        <v>5.2508643000010125E-2</v>
      </c>
      <c r="M1093">
        <f t="shared" si="52"/>
        <v>0</v>
      </c>
      <c r="N1093">
        <f t="shared" si="53"/>
        <v>0</v>
      </c>
    </row>
    <row r="1094" spans="1:14">
      <c r="A1094" s="4">
        <v>40453</v>
      </c>
      <c r="B1094" s="1">
        <v>0.99760987268518519</v>
      </c>
      <c r="C1094" t="s">
        <v>27</v>
      </c>
      <c r="D1094" s="2">
        <v>1.0000592016000001</v>
      </c>
      <c r="E1094" s="3">
        <v>913</v>
      </c>
      <c r="F1094" s="3">
        <v>912</v>
      </c>
      <c r="G1094">
        <v>0.32082673160000003</v>
      </c>
      <c r="H1094">
        <v>1</v>
      </c>
      <c r="I1094" s="2">
        <v>1</v>
      </c>
      <c r="J1094" s="3">
        <v>79085856392</v>
      </c>
      <c r="K1094" s="3">
        <v>294723541</v>
      </c>
      <c r="L1094">
        <f t="shared" si="51"/>
        <v>5.399185920009586E-2</v>
      </c>
      <c r="M1094">
        <f t="shared" si="52"/>
        <v>0</v>
      </c>
      <c r="N1094">
        <f t="shared" si="53"/>
        <v>0</v>
      </c>
    </row>
    <row r="1095" spans="1:14">
      <c r="A1095" s="4">
        <v>40453</v>
      </c>
      <c r="B1095" s="1">
        <v>0.99760988425925923</v>
      </c>
      <c r="C1095" t="s">
        <v>26</v>
      </c>
      <c r="D1095" s="2">
        <v>1.0000591622999999</v>
      </c>
      <c r="E1095" s="3">
        <v>3094</v>
      </c>
      <c r="F1095" s="3">
        <v>3094</v>
      </c>
      <c r="G1095">
        <v>0.80147296189999995</v>
      </c>
      <c r="H1095">
        <v>1</v>
      </c>
      <c r="I1095" s="2">
        <v>1</v>
      </c>
      <c r="J1095" s="3">
        <v>79085859528</v>
      </c>
      <c r="K1095" s="3">
        <v>294726666</v>
      </c>
      <c r="L1095">
        <f t="shared" si="51"/>
        <v>0.18304815619967485</v>
      </c>
      <c r="M1095">
        <f t="shared" si="52"/>
        <v>0</v>
      </c>
      <c r="N1095">
        <f t="shared" si="53"/>
        <v>0</v>
      </c>
    </row>
    <row r="1096" spans="1:14">
      <c r="A1096" s="4">
        <v>40453</v>
      </c>
      <c r="B1096" s="1">
        <v>0.99760988425925923</v>
      </c>
      <c r="C1096" t="s">
        <v>26</v>
      </c>
      <c r="D1096" s="2">
        <v>1.0000589547000001</v>
      </c>
      <c r="E1096" s="3">
        <v>1552</v>
      </c>
      <c r="F1096" s="3">
        <v>1551</v>
      </c>
      <c r="G1096">
        <v>0.18851720359999999</v>
      </c>
      <c r="H1096">
        <v>1</v>
      </c>
      <c r="I1096" s="2">
        <v>1</v>
      </c>
      <c r="J1096" s="3">
        <v>79085861046</v>
      </c>
      <c r="K1096" s="3">
        <v>294728125</v>
      </c>
      <c r="L1096">
        <f t="shared" si="51"/>
        <v>9.1438739700151928E-2</v>
      </c>
      <c r="M1096">
        <f t="shared" si="52"/>
        <v>0</v>
      </c>
      <c r="N1096">
        <f t="shared" si="53"/>
        <v>0</v>
      </c>
    </row>
    <row r="1097" spans="1:14">
      <c r="A1097" s="4">
        <v>40453</v>
      </c>
      <c r="B1097" s="1">
        <v>0.99760993055555558</v>
      </c>
      <c r="C1097" t="s">
        <v>27</v>
      </c>
      <c r="D1097" s="2">
        <v>1.0000587045</v>
      </c>
      <c r="E1097" s="3">
        <v>37499</v>
      </c>
      <c r="F1097" s="3">
        <v>37497</v>
      </c>
      <c r="G1097">
        <v>0.60615097549999997</v>
      </c>
      <c r="H1097">
        <v>1</v>
      </c>
      <c r="I1097" s="2">
        <v>1</v>
      </c>
      <c r="J1097" s="3">
        <v>79085898823</v>
      </c>
      <c r="K1097" s="3">
        <v>294765833</v>
      </c>
      <c r="L1097">
        <f t="shared" si="51"/>
        <v>2.2012426365035935</v>
      </c>
      <c r="M1097">
        <f t="shared" si="52"/>
        <v>0</v>
      </c>
      <c r="N1097">
        <f t="shared" si="53"/>
        <v>0</v>
      </c>
    </row>
    <row r="1098" spans="1:14">
      <c r="A1098" s="4">
        <v>40453</v>
      </c>
      <c r="B1098" s="1">
        <v>0.99760998842592585</v>
      </c>
      <c r="C1098" t="s">
        <v>27</v>
      </c>
      <c r="D1098" s="2">
        <v>1.0000589084</v>
      </c>
      <c r="E1098" s="3">
        <v>49990</v>
      </c>
      <c r="F1098" s="3">
        <v>49988</v>
      </c>
      <c r="G1098">
        <v>0.74637638589999999</v>
      </c>
      <c r="H1098">
        <v>1</v>
      </c>
      <c r="I1098" s="2">
        <v>1</v>
      </c>
      <c r="J1098" s="3">
        <v>79085948762</v>
      </c>
      <c r="K1098" s="3">
        <v>294815833</v>
      </c>
      <c r="L1098">
        <f t="shared" si="51"/>
        <v>2.9447130991975428</v>
      </c>
      <c r="M1098">
        <f t="shared" si="52"/>
        <v>0</v>
      </c>
      <c r="N1098">
        <f t="shared" si="53"/>
        <v>0</v>
      </c>
    </row>
    <row r="1099" spans="1:14">
      <c r="A1099" s="4">
        <v>40453</v>
      </c>
      <c r="B1099" s="1">
        <v>0.99761004629629635</v>
      </c>
      <c r="C1099" t="s">
        <v>27</v>
      </c>
      <c r="D1099" s="2">
        <v>1.0000585997</v>
      </c>
      <c r="E1099" s="3">
        <v>49899</v>
      </c>
      <c r="F1099" s="3">
        <v>49896</v>
      </c>
      <c r="G1099">
        <v>0.63676523230000004</v>
      </c>
      <c r="H1099">
        <v>1</v>
      </c>
      <c r="I1099" s="2">
        <v>1</v>
      </c>
      <c r="J1099" s="3">
        <v>79085998430</v>
      </c>
      <c r="K1099" s="3">
        <v>294865416</v>
      </c>
      <c r="L1099">
        <f t="shared" si="51"/>
        <v>2.9238906312020845</v>
      </c>
      <c r="M1099">
        <f t="shared" si="52"/>
        <v>0</v>
      </c>
      <c r="N1099">
        <f t="shared" si="53"/>
        <v>0</v>
      </c>
    </row>
    <row r="1100" spans="1:14">
      <c r="A1100" s="4">
        <v>40453</v>
      </c>
      <c r="B1100" s="1">
        <v>0.99761006944444441</v>
      </c>
      <c r="C1100" t="s">
        <v>27</v>
      </c>
      <c r="D1100" s="2">
        <v>1.0000586412000001</v>
      </c>
      <c r="E1100" s="3">
        <v>19998</v>
      </c>
      <c r="F1100" s="3">
        <v>19996</v>
      </c>
      <c r="G1100">
        <v>0.53146114010000001</v>
      </c>
      <c r="H1100">
        <v>1</v>
      </c>
      <c r="I1100" s="2">
        <v>1</v>
      </c>
      <c r="J1100" s="3">
        <v>79086018417</v>
      </c>
      <c r="K1100" s="3">
        <v>294885416</v>
      </c>
      <c r="L1100">
        <f t="shared" si="51"/>
        <v>1.1725894352020987</v>
      </c>
      <c r="M1100">
        <f t="shared" si="52"/>
        <v>0</v>
      </c>
      <c r="N1100">
        <f t="shared" si="53"/>
        <v>0</v>
      </c>
    </row>
    <row r="1101" spans="1:14">
      <c r="A1101" s="4">
        <v>40453</v>
      </c>
      <c r="B1101" s="1">
        <v>0.99761009259259259</v>
      </c>
      <c r="C1101" t="s">
        <v>27</v>
      </c>
      <c r="D1101" s="2">
        <v>1.0000586757000001</v>
      </c>
      <c r="E1101" s="3">
        <v>20180</v>
      </c>
      <c r="F1101" s="3">
        <v>20178</v>
      </c>
      <c r="G1101">
        <v>0.1069571581</v>
      </c>
      <c r="H1101">
        <v>1</v>
      </c>
      <c r="I1101" s="2">
        <v>1</v>
      </c>
      <c r="J1101" s="3">
        <v>79086038615</v>
      </c>
      <c r="K1101" s="3">
        <v>294905625</v>
      </c>
      <c r="L1101">
        <f t="shared" si="51"/>
        <v>1.1839582745997177</v>
      </c>
      <c r="M1101">
        <f t="shared" si="52"/>
        <v>0</v>
      </c>
      <c r="N1101">
        <f t="shared" si="53"/>
        <v>0</v>
      </c>
    </row>
    <row r="1102" spans="1:14">
      <c r="A1102" s="4">
        <v>40453</v>
      </c>
      <c r="B1102" s="1">
        <v>0.99761011574074077</v>
      </c>
      <c r="C1102" t="s">
        <v>27</v>
      </c>
      <c r="D1102" s="2">
        <v>1.0000591525</v>
      </c>
      <c r="E1102" s="3">
        <v>19864</v>
      </c>
      <c r="F1102" s="3">
        <v>19863</v>
      </c>
      <c r="G1102">
        <v>0.57686447169999999</v>
      </c>
      <c r="H1102">
        <v>1</v>
      </c>
      <c r="I1102" s="2">
        <v>1</v>
      </c>
      <c r="J1102" s="3">
        <v>79086058478</v>
      </c>
      <c r="K1102" s="3">
        <v>294925625</v>
      </c>
      <c r="L1102">
        <f t="shared" si="51"/>
        <v>1.1749461075014551</v>
      </c>
      <c r="M1102">
        <f t="shared" si="52"/>
        <v>0</v>
      </c>
      <c r="N1102">
        <f t="shared" si="53"/>
        <v>0</v>
      </c>
    </row>
    <row r="1103" spans="1:14">
      <c r="A1103" s="4">
        <v>40453</v>
      </c>
      <c r="B1103" s="1">
        <v>0.99761012731481491</v>
      </c>
      <c r="C1103" t="s">
        <v>28</v>
      </c>
      <c r="D1103" s="2">
        <v>1.0000587083000001</v>
      </c>
      <c r="E1103" s="3">
        <v>9268</v>
      </c>
      <c r="F1103" s="3">
        <v>9267</v>
      </c>
      <c r="G1103">
        <v>7.2746654999999993E-2</v>
      </c>
      <c r="H1103">
        <v>1</v>
      </c>
      <c r="I1103" s="2">
        <v>1</v>
      </c>
      <c r="J1103" s="3">
        <v>79086067770</v>
      </c>
      <c r="K1103" s="3">
        <v>294934791</v>
      </c>
      <c r="L1103">
        <f t="shared" si="51"/>
        <v>0.54404981610059622</v>
      </c>
      <c r="M1103">
        <f t="shared" si="52"/>
        <v>0</v>
      </c>
      <c r="N1103">
        <f t="shared" si="53"/>
        <v>0</v>
      </c>
    </row>
    <row r="1104" spans="1:14">
      <c r="A1104" s="4">
        <v>40453</v>
      </c>
      <c r="B1104" s="1">
        <v>0.99761013888888883</v>
      </c>
      <c r="C1104" t="s">
        <v>28</v>
      </c>
      <c r="D1104" s="2">
        <v>1.0000589048999999</v>
      </c>
      <c r="E1104" s="3">
        <v>17011</v>
      </c>
      <c r="F1104" s="3">
        <v>17010</v>
      </c>
      <c r="G1104">
        <v>0.78948118349999996</v>
      </c>
      <c r="H1104">
        <v>1</v>
      </c>
      <c r="I1104" s="2">
        <v>1</v>
      </c>
      <c r="J1104" s="3">
        <v>79086084797</v>
      </c>
      <c r="K1104" s="3">
        <v>294951875</v>
      </c>
      <c r="L1104">
        <f t="shared" si="51"/>
        <v>1.0019723490004253</v>
      </c>
      <c r="M1104">
        <f t="shared" si="52"/>
        <v>0</v>
      </c>
      <c r="N1104">
        <f t="shared" si="53"/>
        <v>0</v>
      </c>
    </row>
    <row r="1105" spans="1:14">
      <c r="A1105" s="4">
        <v>40453</v>
      </c>
      <c r="B1105" s="1">
        <v>0.99761013888888883</v>
      </c>
      <c r="C1105" t="s">
        <v>28</v>
      </c>
      <c r="D1105" s="2">
        <v>1.0000590732000001</v>
      </c>
      <c r="E1105" s="3">
        <v>1053</v>
      </c>
      <c r="F1105" s="3">
        <v>1052</v>
      </c>
      <c r="G1105">
        <v>0.23906717080000001</v>
      </c>
      <c r="H1105">
        <v>1</v>
      </c>
      <c r="I1105" s="2">
        <v>1</v>
      </c>
      <c r="J1105" s="3">
        <v>79086085790</v>
      </c>
      <c r="K1105" s="3">
        <v>294952916</v>
      </c>
      <c r="L1105">
        <f t="shared" si="51"/>
        <v>6.2145006399987324E-2</v>
      </c>
      <c r="M1105">
        <f t="shared" si="52"/>
        <v>0</v>
      </c>
      <c r="N1105">
        <f t="shared" si="53"/>
        <v>0</v>
      </c>
    </row>
    <row r="1106" spans="1:14">
      <c r="A1106" s="4">
        <v>40453</v>
      </c>
      <c r="B1106" s="1">
        <v>0.99761016203703701</v>
      </c>
      <c r="C1106" t="s">
        <v>27</v>
      </c>
      <c r="D1106" s="2">
        <v>1.0000591232</v>
      </c>
      <c r="E1106" s="3">
        <v>12681</v>
      </c>
      <c r="F1106" s="3">
        <v>12681</v>
      </c>
      <c r="G1106">
        <v>0.64902764930000001</v>
      </c>
      <c r="H1106">
        <v>1</v>
      </c>
      <c r="I1106" s="2">
        <v>1</v>
      </c>
      <c r="J1106" s="3">
        <v>79086098484</v>
      </c>
      <c r="K1106" s="3">
        <v>294965625</v>
      </c>
      <c r="L1106">
        <f t="shared" si="51"/>
        <v>0.74974129919974075</v>
      </c>
      <c r="M1106">
        <f t="shared" si="52"/>
        <v>0</v>
      </c>
      <c r="N1106">
        <f t="shared" si="53"/>
        <v>0</v>
      </c>
    </row>
    <row r="1107" spans="1:14">
      <c r="A1107" s="4">
        <v>40453</v>
      </c>
      <c r="B1107" s="1">
        <v>0.99761016203703701</v>
      </c>
      <c r="C1107" t="s">
        <v>28</v>
      </c>
      <c r="D1107" s="2">
        <v>1.0000592590999999</v>
      </c>
      <c r="E1107" s="3">
        <v>4754</v>
      </c>
      <c r="F1107" s="3">
        <v>4754</v>
      </c>
      <c r="G1107">
        <v>0.82604463029999997</v>
      </c>
      <c r="H1107">
        <v>1</v>
      </c>
      <c r="I1107" s="2">
        <v>1</v>
      </c>
      <c r="J1107" s="3">
        <v>79086103236</v>
      </c>
      <c r="K1107" s="3">
        <v>294970416</v>
      </c>
      <c r="L1107">
        <f t="shared" si="51"/>
        <v>0.28171776139970461</v>
      </c>
      <c r="M1107">
        <f t="shared" si="52"/>
        <v>0</v>
      </c>
      <c r="N1107">
        <f t="shared" si="53"/>
        <v>0</v>
      </c>
    </row>
    <row r="1108" spans="1:14">
      <c r="A1108" s="4">
        <v>40453</v>
      </c>
      <c r="B1108" s="1">
        <v>0.99761018518518518</v>
      </c>
      <c r="C1108" t="s">
        <v>27</v>
      </c>
      <c r="D1108" s="2">
        <v>1.0000592033</v>
      </c>
      <c r="E1108" s="3">
        <v>15224</v>
      </c>
      <c r="F1108" s="3">
        <v>15224</v>
      </c>
      <c r="G1108">
        <v>0.93198574710000004</v>
      </c>
      <c r="H1108">
        <v>1</v>
      </c>
      <c r="I1108" s="2">
        <v>1</v>
      </c>
      <c r="J1108" s="3">
        <v>79086118460</v>
      </c>
      <c r="K1108" s="3">
        <v>294985625</v>
      </c>
      <c r="L1108">
        <f t="shared" si="51"/>
        <v>0.90131103919884481</v>
      </c>
      <c r="M1108">
        <f t="shared" si="52"/>
        <v>0</v>
      </c>
      <c r="N1108">
        <f t="shared" si="53"/>
        <v>0</v>
      </c>
    </row>
    <row r="1109" spans="1:14">
      <c r="A1109" s="4">
        <v>40453</v>
      </c>
      <c r="B1109" s="1">
        <v>0.99761018518518518</v>
      </c>
      <c r="C1109" t="s">
        <v>27</v>
      </c>
      <c r="D1109" s="2">
        <v>1.0000591924</v>
      </c>
      <c r="E1109" s="3">
        <v>1684</v>
      </c>
      <c r="F1109" s="3">
        <v>1683</v>
      </c>
      <c r="G1109">
        <v>0.1399765201</v>
      </c>
      <c r="H1109">
        <v>1</v>
      </c>
      <c r="I1109" s="2">
        <v>1</v>
      </c>
      <c r="J1109" s="3">
        <v>79086120129</v>
      </c>
      <c r="K1109" s="3">
        <v>294987291</v>
      </c>
      <c r="L1109">
        <f t="shared" si="51"/>
        <v>9.9620809199905125E-2</v>
      </c>
      <c r="M1109">
        <f t="shared" si="52"/>
        <v>0</v>
      </c>
      <c r="N1109">
        <f t="shared" si="53"/>
        <v>0</v>
      </c>
    </row>
    <row r="1110" spans="1:14">
      <c r="A1110" s="4">
        <v>40453</v>
      </c>
      <c r="B1110" s="1">
        <v>0.99761018518518518</v>
      </c>
      <c r="C1110" t="s">
        <v>27</v>
      </c>
      <c r="D1110" s="2">
        <v>1.0000587779000001</v>
      </c>
      <c r="E1110" s="3">
        <v>1372</v>
      </c>
      <c r="F1110" s="3">
        <v>1372</v>
      </c>
      <c r="G1110">
        <v>0.57322379570000004</v>
      </c>
      <c r="H1110">
        <v>1</v>
      </c>
      <c r="I1110" s="2">
        <v>1</v>
      </c>
      <c r="J1110" s="3">
        <v>79086121497</v>
      </c>
      <c r="K1110" s="3">
        <v>294988541</v>
      </c>
      <c r="L1110">
        <f t="shared" si="51"/>
        <v>8.0643278800152984E-2</v>
      </c>
      <c r="M1110">
        <f t="shared" si="52"/>
        <v>0</v>
      </c>
      <c r="N1110">
        <f t="shared" si="53"/>
        <v>0</v>
      </c>
    </row>
    <row r="1111" spans="1:14">
      <c r="A1111" s="4">
        <v>40453</v>
      </c>
      <c r="B1111" s="1">
        <v>0.99761018518518518</v>
      </c>
      <c r="C1111" t="s">
        <v>27</v>
      </c>
      <c r="D1111" s="2">
        <v>1.0000585811</v>
      </c>
      <c r="E1111" s="3">
        <v>1306</v>
      </c>
      <c r="F1111" s="3">
        <v>1305</v>
      </c>
      <c r="G1111">
        <v>5.6666213999999999E-2</v>
      </c>
      <c r="H1111">
        <v>1</v>
      </c>
      <c r="I1111" s="2">
        <v>1</v>
      </c>
      <c r="J1111" s="3">
        <v>79086122803</v>
      </c>
      <c r="K1111" s="3">
        <v>294989791</v>
      </c>
      <c r="L1111">
        <f t="shared" si="51"/>
        <v>7.6448335500117537E-2</v>
      </c>
      <c r="M1111">
        <f t="shared" si="52"/>
        <v>0</v>
      </c>
      <c r="N1111">
        <f t="shared" si="53"/>
        <v>0</v>
      </c>
    </row>
    <row r="1112" spans="1:14">
      <c r="A1112" s="4">
        <v>40453</v>
      </c>
      <c r="B1112" s="1">
        <v>0.99761018518518518</v>
      </c>
      <c r="C1112" t="s">
        <v>27</v>
      </c>
      <c r="D1112" s="2">
        <v>1.0000590933</v>
      </c>
      <c r="E1112" s="3">
        <v>1299</v>
      </c>
      <c r="F1112" s="3">
        <v>1299</v>
      </c>
      <c r="G1112">
        <v>0.67846984980000002</v>
      </c>
      <c r="H1112">
        <v>1</v>
      </c>
      <c r="I1112" s="2">
        <v>1</v>
      </c>
      <c r="J1112" s="3">
        <v>79086124116</v>
      </c>
      <c r="K1112" s="3">
        <v>294991250</v>
      </c>
      <c r="L1112">
        <f t="shared" si="51"/>
        <v>7.6762196699974083E-2</v>
      </c>
      <c r="M1112">
        <f t="shared" si="52"/>
        <v>0</v>
      </c>
      <c r="N1112">
        <f t="shared" si="53"/>
        <v>0</v>
      </c>
    </row>
    <row r="1113" spans="1:14">
      <c r="A1113" s="4">
        <v>40453</v>
      </c>
      <c r="B1113" s="1">
        <v>0.99761018518518518</v>
      </c>
      <c r="C1113" t="s">
        <v>27</v>
      </c>
      <c r="D1113" s="2">
        <v>1.0000587245000001</v>
      </c>
      <c r="E1113" s="3">
        <v>1359</v>
      </c>
      <c r="F1113" s="3">
        <v>1358</v>
      </c>
      <c r="G1113">
        <v>0.15670212729999999</v>
      </c>
      <c r="H1113">
        <v>1</v>
      </c>
      <c r="I1113" s="2">
        <v>1</v>
      </c>
      <c r="J1113" s="3">
        <v>79086125471</v>
      </c>
      <c r="K1113" s="3">
        <v>294992500</v>
      </c>
      <c r="L1113">
        <f t="shared" si="51"/>
        <v>7.9747871000108717E-2</v>
      </c>
      <c r="M1113">
        <f t="shared" si="52"/>
        <v>0</v>
      </c>
      <c r="N1113">
        <f t="shared" si="53"/>
        <v>0</v>
      </c>
    </row>
    <row r="1114" spans="1:14">
      <c r="A1114" s="4">
        <v>40453</v>
      </c>
      <c r="B1114" s="1">
        <v>0.99761018518518518</v>
      </c>
      <c r="C1114" t="s">
        <v>27</v>
      </c>
      <c r="D1114" s="2">
        <v>1.0000587979</v>
      </c>
      <c r="E1114" s="3">
        <v>1239</v>
      </c>
      <c r="F1114" s="3">
        <v>1239</v>
      </c>
      <c r="G1114">
        <v>0.66292469580000002</v>
      </c>
      <c r="H1114">
        <v>1</v>
      </c>
      <c r="I1114" s="2">
        <v>1</v>
      </c>
      <c r="J1114" s="3">
        <v>79086126700</v>
      </c>
      <c r="K1114" s="3">
        <v>294993750</v>
      </c>
      <c r="L1114">
        <f t="shared" si="51"/>
        <v>7.2850598099876152E-2</v>
      </c>
      <c r="M1114">
        <f t="shared" si="52"/>
        <v>0</v>
      </c>
      <c r="N1114">
        <f t="shared" si="53"/>
        <v>0</v>
      </c>
    </row>
    <row r="1115" spans="1:14">
      <c r="A1115" s="4">
        <v>40453</v>
      </c>
      <c r="B1115" s="1">
        <v>0.99761030092592595</v>
      </c>
      <c r="C1115" t="s">
        <v>25</v>
      </c>
      <c r="D1115" s="2">
        <v>1.0000585425999999</v>
      </c>
      <c r="E1115" s="3">
        <v>97926</v>
      </c>
      <c r="F1115" s="3">
        <v>97920</v>
      </c>
      <c r="G1115">
        <v>0.55678885060000005</v>
      </c>
      <c r="H1115">
        <v>1</v>
      </c>
      <c r="I1115" s="2">
        <v>1</v>
      </c>
      <c r="J1115" s="3">
        <v>79086224892</v>
      </c>
      <c r="K1115" s="3">
        <v>295091875</v>
      </c>
      <c r="L1115">
        <f t="shared" si="51"/>
        <v>5.7324913919874234</v>
      </c>
      <c r="M1115">
        <f t="shared" si="52"/>
        <v>0</v>
      </c>
      <c r="N1115">
        <f t="shared" si="53"/>
        <v>0</v>
      </c>
    </row>
    <row r="1116" spans="1:14">
      <c r="A1116" s="4">
        <v>40453</v>
      </c>
      <c r="B1116" s="1">
        <v>0.99761031249999998</v>
      </c>
      <c r="C1116" t="s">
        <v>25</v>
      </c>
      <c r="D1116" s="2">
        <v>1.0000586186</v>
      </c>
      <c r="E1116" s="3">
        <v>5707</v>
      </c>
      <c r="F1116" s="3">
        <v>5707</v>
      </c>
      <c r="G1116">
        <v>0.92134187000000001</v>
      </c>
      <c r="H1116">
        <v>1</v>
      </c>
      <c r="I1116" s="2">
        <v>1</v>
      </c>
      <c r="J1116" s="3">
        <v>79086230495</v>
      </c>
      <c r="K1116" s="3">
        <v>295097500</v>
      </c>
      <c r="L1116">
        <f t="shared" si="51"/>
        <v>0.3345363502003238</v>
      </c>
      <c r="M1116">
        <f t="shared" si="52"/>
        <v>0</v>
      </c>
      <c r="N1116">
        <f t="shared" si="53"/>
        <v>0</v>
      </c>
    </row>
    <row r="1117" spans="1:14">
      <c r="A1117" s="4">
        <v>40453</v>
      </c>
      <c r="B1117" s="1">
        <v>0.99761031249999998</v>
      </c>
      <c r="C1117" t="s">
        <v>25</v>
      </c>
      <c r="D1117" s="2">
        <v>1.000058892</v>
      </c>
      <c r="E1117" s="3">
        <v>1336</v>
      </c>
      <c r="F1117" s="3">
        <v>1335</v>
      </c>
      <c r="G1117">
        <v>0.13019724190000001</v>
      </c>
      <c r="H1117">
        <v>1</v>
      </c>
      <c r="I1117" s="2">
        <v>1</v>
      </c>
      <c r="J1117" s="3">
        <v>79086231667</v>
      </c>
      <c r="K1117" s="3">
        <v>295098750</v>
      </c>
      <c r="L1117">
        <f t="shared" si="51"/>
        <v>7.8620819999969171E-2</v>
      </c>
      <c r="M1117">
        <f t="shared" si="52"/>
        <v>0</v>
      </c>
      <c r="N1117">
        <f t="shared" si="53"/>
        <v>0</v>
      </c>
    </row>
    <row r="1118" spans="1:14">
      <c r="A1118" s="4">
        <v>40453</v>
      </c>
      <c r="B1118" s="1">
        <v>0.99761031249999998</v>
      </c>
      <c r="C1118" t="s">
        <v>29</v>
      </c>
      <c r="D1118" s="2">
        <v>1.0000587270000001</v>
      </c>
      <c r="E1118" s="3">
        <v>894</v>
      </c>
      <c r="F1118" s="3">
        <v>894</v>
      </c>
      <c r="G1118">
        <v>0.14924657529999999</v>
      </c>
      <c r="H1118">
        <v>1</v>
      </c>
      <c r="I1118" s="2">
        <v>1</v>
      </c>
      <c r="J1118" s="3">
        <v>79086232547</v>
      </c>
      <c r="K1118" s="3">
        <v>295099583</v>
      </c>
      <c r="L1118">
        <f t="shared" si="51"/>
        <v>5.2501938000091286E-2</v>
      </c>
      <c r="M1118">
        <f t="shared" si="52"/>
        <v>0</v>
      </c>
      <c r="N1118">
        <f t="shared" si="53"/>
        <v>0</v>
      </c>
    </row>
    <row r="1119" spans="1:14">
      <c r="A1119" s="4">
        <v>40453</v>
      </c>
      <c r="B1119" s="1">
        <v>0.99761031249999998</v>
      </c>
      <c r="C1119" t="s">
        <v>27</v>
      </c>
      <c r="D1119" s="2">
        <v>1.0000592355</v>
      </c>
      <c r="E1119" s="3">
        <v>889</v>
      </c>
      <c r="F1119" s="3">
        <v>889</v>
      </c>
      <c r="G1119">
        <v>0.75305250290000003</v>
      </c>
      <c r="H1119">
        <v>1</v>
      </c>
      <c r="I1119" s="2">
        <v>1</v>
      </c>
      <c r="J1119" s="3">
        <v>79086233444</v>
      </c>
      <c r="K1119" s="3">
        <v>295100625</v>
      </c>
      <c r="L1119">
        <f t="shared" si="51"/>
        <v>5.266035950000969E-2</v>
      </c>
      <c r="M1119">
        <f t="shared" si="52"/>
        <v>0</v>
      </c>
      <c r="N1119">
        <f t="shared" si="53"/>
        <v>0</v>
      </c>
    </row>
    <row r="1120" spans="1:14">
      <c r="A1120" s="4">
        <v>40453</v>
      </c>
      <c r="B1120" s="1">
        <v>0.99761031249999998</v>
      </c>
      <c r="C1120" t="s">
        <v>26</v>
      </c>
      <c r="D1120" s="2">
        <v>1.0000586422</v>
      </c>
      <c r="E1120" s="3">
        <v>1610</v>
      </c>
      <c r="F1120" s="3">
        <v>1610</v>
      </c>
      <c r="G1120">
        <v>0.89307256599999996</v>
      </c>
      <c r="H1120">
        <v>1</v>
      </c>
      <c r="I1120" s="2">
        <v>1</v>
      </c>
      <c r="J1120" s="3">
        <v>79086235071</v>
      </c>
      <c r="K1120" s="3">
        <v>295102083</v>
      </c>
      <c r="L1120">
        <f t="shared" si="51"/>
        <v>9.4413941999846429E-2</v>
      </c>
      <c r="M1120">
        <f t="shared" si="52"/>
        <v>0</v>
      </c>
      <c r="N1120">
        <f t="shared" si="53"/>
        <v>0</v>
      </c>
    </row>
    <row r="1121" spans="1:14">
      <c r="A1121" s="4">
        <v>40453</v>
      </c>
      <c r="B1121" s="1">
        <v>0.99761031249999998</v>
      </c>
      <c r="C1121" t="s">
        <v>26</v>
      </c>
      <c r="D1121" s="2">
        <v>1.0000588385</v>
      </c>
      <c r="E1121" s="3">
        <v>1208</v>
      </c>
      <c r="F1121" s="3">
        <v>1207</v>
      </c>
      <c r="G1121">
        <v>7.3413880500000001E-2</v>
      </c>
      <c r="H1121">
        <v>1</v>
      </c>
      <c r="I1121" s="2">
        <v>1</v>
      </c>
      <c r="J1121" s="3">
        <v>79086236265</v>
      </c>
      <c r="K1121" s="3">
        <v>295103333</v>
      </c>
      <c r="L1121">
        <f t="shared" si="51"/>
        <v>7.1018069500041747E-2</v>
      </c>
      <c r="M1121">
        <f t="shared" si="52"/>
        <v>0</v>
      </c>
      <c r="N1121">
        <f t="shared" si="53"/>
        <v>0</v>
      </c>
    </row>
    <row r="1122" spans="1:14">
      <c r="A1122" s="4">
        <v>40453</v>
      </c>
      <c r="B1122" s="1">
        <v>0.99761037037037037</v>
      </c>
      <c r="C1122" t="s">
        <v>27</v>
      </c>
      <c r="D1122" s="2">
        <v>1.0000586086000001</v>
      </c>
      <c r="E1122" s="3">
        <v>42493</v>
      </c>
      <c r="F1122" s="3">
        <v>42491</v>
      </c>
      <c r="G1122">
        <v>0.4692123849</v>
      </c>
      <c r="H1122">
        <v>1</v>
      </c>
      <c r="I1122" s="2">
        <v>1</v>
      </c>
      <c r="J1122" s="3">
        <v>79086279036</v>
      </c>
      <c r="K1122" s="3">
        <v>295146041</v>
      </c>
      <c r="L1122">
        <f t="shared" si="51"/>
        <v>2.4903380226023728</v>
      </c>
      <c r="M1122">
        <f t="shared" si="52"/>
        <v>0</v>
      </c>
      <c r="N1122">
        <f t="shared" si="53"/>
        <v>0</v>
      </c>
    </row>
    <row r="1123" spans="1:14">
      <c r="A1123" s="4">
        <v>40453</v>
      </c>
      <c r="B1123" s="1">
        <v>0.99761042824074064</v>
      </c>
      <c r="C1123" t="s">
        <v>27</v>
      </c>
      <c r="D1123" s="2">
        <v>1.0000592193</v>
      </c>
      <c r="E1123" s="3">
        <v>49748</v>
      </c>
      <c r="F1123" s="3">
        <v>49746</v>
      </c>
      <c r="G1123">
        <v>0.67760607790000005</v>
      </c>
      <c r="H1123">
        <v>1</v>
      </c>
      <c r="I1123" s="2">
        <v>1</v>
      </c>
      <c r="J1123" s="3">
        <v>79086328651</v>
      </c>
      <c r="K1123" s="3">
        <v>295195833</v>
      </c>
      <c r="L1123">
        <f t="shared" si="51"/>
        <v>2.9459232977969805</v>
      </c>
      <c r="M1123">
        <f t="shared" si="52"/>
        <v>0</v>
      </c>
      <c r="N1123">
        <f t="shared" si="53"/>
        <v>0</v>
      </c>
    </row>
    <row r="1124" spans="1:14">
      <c r="A1124" s="4">
        <v>40453</v>
      </c>
      <c r="B1124" s="1">
        <v>0.99761048611111114</v>
      </c>
      <c r="C1124" t="s">
        <v>27</v>
      </c>
      <c r="D1124" s="2">
        <v>1.0000589564</v>
      </c>
      <c r="E1124" s="3">
        <v>49958</v>
      </c>
      <c r="F1124" s="3">
        <v>49956</v>
      </c>
      <c r="G1124">
        <v>0.9394611437</v>
      </c>
      <c r="H1124">
        <v>1</v>
      </c>
      <c r="I1124" s="2">
        <v>1</v>
      </c>
      <c r="J1124" s="3">
        <v>79086378515</v>
      </c>
      <c r="K1124" s="3">
        <v>295245625</v>
      </c>
      <c r="L1124">
        <f t="shared" si="51"/>
        <v>2.9452259183963179</v>
      </c>
      <c r="M1124">
        <f t="shared" si="52"/>
        <v>0</v>
      </c>
      <c r="N1124">
        <f t="shared" si="53"/>
        <v>0</v>
      </c>
    </row>
    <row r="1125" spans="1:14">
      <c r="A1125" s="4">
        <v>40453</v>
      </c>
      <c r="B1125" s="1">
        <v>0.99761049768518528</v>
      </c>
      <c r="C1125" t="s">
        <v>28</v>
      </c>
      <c r="D1125" s="2">
        <v>1.0000588825000001</v>
      </c>
      <c r="E1125" s="3">
        <v>18373</v>
      </c>
      <c r="F1125" s="3">
        <v>18371</v>
      </c>
      <c r="G1125">
        <v>0.23977887819999999</v>
      </c>
      <c r="H1125">
        <v>1</v>
      </c>
      <c r="I1125" s="2">
        <v>1</v>
      </c>
      <c r="J1125" s="3">
        <v>79086396868</v>
      </c>
      <c r="K1125" s="3">
        <v>295263958</v>
      </c>
      <c r="L1125">
        <f t="shared" si="51"/>
        <v>1.0817304075026186</v>
      </c>
      <c r="M1125">
        <f t="shared" si="52"/>
        <v>0</v>
      </c>
      <c r="N1125">
        <f t="shared" si="53"/>
        <v>0</v>
      </c>
    </row>
    <row r="1126" spans="1:14">
      <c r="A1126" s="4">
        <v>40453</v>
      </c>
      <c r="B1126" s="1">
        <v>0.9976105092592592</v>
      </c>
      <c r="C1126" t="s">
        <v>27</v>
      </c>
      <c r="D1126" s="2">
        <v>1.0000590259</v>
      </c>
      <c r="E1126" s="3">
        <v>1648</v>
      </c>
      <c r="F1126" s="3">
        <v>1648</v>
      </c>
      <c r="G1126">
        <v>0.98682101259999999</v>
      </c>
      <c r="H1126">
        <v>1</v>
      </c>
      <c r="I1126" s="2">
        <v>1</v>
      </c>
      <c r="J1126" s="3">
        <v>79086398494</v>
      </c>
      <c r="K1126" s="3">
        <v>295265625</v>
      </c>
      <c r="L1126">
        <f t="shared" si="51"/>
        <v>9.7274683199884748E-2</v>
      </c>
      <c r="M1126">
        <f t="shared" si="52"/>
        <v>0</v>
      </c>
      <c r="N1126">
        <f t="shared" si="53"/>
        <v>0</v>
      </c>
    </row>
    <row r="1127" spans="1:14">
      <c r="A1127" s="4">
        <v>40453</v>
      </c>
      <c r="B1127" s="1">
        <v>0.99761052083333335</v>
      </c>
      <c r="C1127" t="s">
        <v>28</v>
      </c>
      <c r="D1127" s="2">
        <v>1.0000586896000001</v>
      </c>
      <c r="E1127" s="3">
        <v>15287</v>
      </c>
      <c r="F1127" s="3">
        <v>15286</v>
      </c>
      <c r="G1127">
        <v>0.28523414019999999</v>
      </c>
      <c r="H1127">
        <v>1</v>
      </c>
      <c r="I1127" s="2">
        <v>1</v>
      </c>
      <c r="J1127" s="3">
        <v>79086413797</v>
      </c>
      <c r="K1127" s="3">
        <v>295280833</v>
      </c>
      <c r="L1127">
        <f t="shared" si="51"/>
        <v>0.89712922560102015</v>
      </c>
      <c r="M1127">
        <f t="shared" si="52"/>
        <v>0</v>
      </c>
      <c r="N1127">
        <f t="shared" si="53"/>
        <v>0</v>
      </c>
    </row>
    <row r="1128" spans="1:14">
      <c r="A1128" s="4">
        <v>40453</v>
      </c>
      <c r="B1128" s="1">
        <v>0.99761052083333335</v>
      </c>
      <c r="C1128" t="s">
        <v>28</v>
      </c>
      <c r="D1128" s="2">
        <v>1.0000589102999999</v>
      </c>
      <c r="E1128" s="3">
        <v>1016</v>
      </c>
      <c r="F1128" s="3">
        <v>1016</v>
      </c>
      <c r="G1128">
        <v>0.81428283270000001</v>
      </c>
      <c r="H1128">
        <v>1</v>
      </c>
      <c r="I1128" s="2">
        <v>1</v>
      </c>
      <c r="J1128" s="3">
        <v>79086414776</v>
      </c>
      <c r="K1128" s="3">
        <v>295281875</v>
      </c>
      <c r="L1128">
        <f t="shared" si="51"/>
        <v>5.9852864799950112E-2</v>
      </c>
      <c r="M1128">
        <f t="shared" si="52"/>
        <v>0</v>
      </c>
      <c r="N1128">
        <f t="shared" si="53"/>
        <v>0</v>
      </c>
    </row>
    <row r="1129" spans="1:14">
      <c r="A1129" s="4">
        <v>40453</v>
      </c>
      <c r="B1129" s="1">
        <v>0.99761053240740738</v>
      </c>
      <c r="C1129" t="s">
        <v>27</v>
      </c>
      <c r="D1129" s="2">
        <v>1.0000588114</v>
      </c>
      <c r="E1129" s="3">
        <v>3748</v>
      </c>
      <c r="F1129" s="3">
        <v>3747</v>
      </c>
      <c r="G1129">
        <v>0.47677788700000001</v>
      </c>
      <c r="H1129">
        <v>1</v>
      </c>
      <c r="I1129" s="2">
        <v>1</v>
      </c>
      <c r="J1129" s="3">
        <v>79086418554</v>
      </c>
      <c r="K1129" s="3">
        <v>295285625</v>
      </c>
      <c r="L1129">
        <f t="shared" si="51"/>
        <v>0.22036631579976529</v>
      </c>
      <c r="M1129">
        <f t="shared" si="52"/>
        <v>0</v>
      </c>
      <c r="N1129">
        <f t="shared" si="53"/>
        <v>0</v>
      </c>
    </row>
    <row r="1130" spans="1:14">
      <c r="A1130" s="4">
        <v>40453</v>
      </c>
      <c r="B1130" s="1">
        <v>0.99761054398148152</v>
      </c>
      <c r="C1130" t="s">
        <v>28</v>
      </c>
      <c r="D1130" s="2">
        <v>1.0000590329000001</v>
      </c>
      <c r="E1130" s="3">
        <v>14071</v>
      </c>
      <c r="F1130" s="3">
        <v>14071</v>
      </c>
      <c r="G1130">
        <v>0.991546547</v>
      </c>
      <c r="H1130">
        <v>1</v>
      </c>
      <c r="I1130" s="2">
        <v>1</v>
      </c>
      <c r="J1130" s="3">
        <v>79086432656</v>
      </c>
      <c r="K1130" s="3">
        <v>295299791</v>
      </c>
      <c r="L1130">
        <f t="shared" si="51"/>
        <v>0.83065193590118724</v>
      </c>
      <c r="M1130">
        <f t="shared" si="52"/>
        <v>0</v>
      </c>
      <c r="N1130">
        <f t="shared" si="53"/>
        <v>0</v>
      </c>
    </row>
    <row r="1131" spans="1:14">
      <c r="A1131" s="4">
        <v>40453</v>
      </c>
      <c r="B1131" s="1">
        <v>0.99761054398148152</v>
      </c>
      <c r="C1131" t="s">
        <v>28</v>
      </c>
      <c r="D1131" s="2">
        <v>1.0000591518999999</v>
      </c>
      <c r="E1131" s="3">
        <v>1068</v>
      </c>
      <c r="F1131" s="3">
        <v>1067</v>
      </c>
      <c r="G1131">
        <v>0.1419680733</v>
      </c>
      <c r="H1131">
        <v>1</v>
      </c>
      <c r="I1131" s="2">
        <v>1</v>
      </c>
      <c r="J1131" s="3">
        <v>79086433664</v>
      </c>
      <c r="K1131" s="3">
        <v>295300833</v>
      </c>
      <c r="L1131">
        <f t="shared" si="51"/>
        <v>6.311507729992627E-2</v>
      </c>
      <c r="M1131">
        <f t="shared" si="52"/>
        <v>0</v>
      </c>
      <c r="N1131">
        <f t="shared" si="53"/>
        <v>0</v>
      </c>
    </row>
    <row r="1132" spans="1:14">
      <c r="A1132" s="4">
        <v>40453</v>
      </c>
      <c r="B1132" s="1">
        <v>0.99761055555555556</v>
      </c>
      <c r="C1132" t="s">
        <v>27</v>
      </c>
      <c r="D1132" s="2">
        <v>1.0000587021</v>
      </c>
      <c r="E1132" s="3">
        <v>4888</v>
      </c>
      <c r="F1132" s="3">
        <v>4888</v>
      </c>
      <c r="G1132">
        <v>0.499159256</v>
      </c>
      <c r="H1132">
        <v>1</v>
      </c>
      <c r="I1132" s="2">
        <v>1</v>
      </c>
      <c r="J1132" s="3">
        <v>79086438584</v>
      </c>
      <c r="K1132" s="3">
        <v>295305625</v>
      </c>
      <c r="L1132">
        <f t="shared" si="51"/>
        <v>0.28693586480039812</v>
      </c>
      <c r="M1132">
        <f t="shared" si="52"/>
        <v>0</v>
      </c>
      <c r="N1132">
        <f t="shared" si="53"/>
        <v>0</v>
      </c>
    </row>
    <row r="1133" spans="1:14">
      <c r="A1133" s="4">
        <v>40453</v>
      </c>
      <c r="B1133" s="1">
        <v>0.9976105671296297</v>
      </c>
      <c r="C1133" t="s">
        <v>28</v>
      </c>
      <c r="D1133" s="2">
        <v>1.0000585558999999</v>
      </c>
      <c r="E1133" s="3">
        <v>11731</v>
      </c>
      <c r="F1133" s="3">
        <v>11730</v>
      </c>
      <c r="G1133">
        <v>0.10834237369999999</v>
      </c>
      <c r="H1133">
        <v>1</v>
      </c>
      <c r="I1133" s="2">
        <v>1</v>
      </c>
      <c r="J1133" s="3">
        <v>79086450291</v>
      </c>
      <c r="K1133" s="3">
        <v>295317291</v>
      </c>
      <c r="L1133">
        <f t="shared" si="51"/>
        <v>0.68686070699914126</v>
      </c>
      <c r="M1133">
        <f t="shared" si="52"/>
        <v>0</v>
      </c>
      <c r="N1133">
        <f t="shared" si="53"/>
        <v>0</v>
      </c>
    </row>
    <row r="1134" spans="1:14">
      <c r="A1134" s="4">
        <v>40453</v>
      </c>
      <c r="B1134" s="1">
        <v>0.99761057870370362</v>
      </c>
      <c r="C1134" t="s">
        <v>27</v>
      </c>
      <c r="D1134" s="2">
        <v>1.0000588346999999</v>
      </c>
      <c r="E1134" s="3">
        <v>8263</v>
      </c>
      <c r="F1134" s="3">
        <v>8262</v>
      </c>
      <c r="G1134">
        <v>3.0369455E-2</v>
      </c>
      <c r="H1134">
        <v>1</v>
      </c>
      <c r="I1134" s="2">
        <v>1</v>
      </c>
      <c r="J1134" s="3">
        <v>79086458545</v>
      </c>
      <c r="K1134" s="3">
        <v>295325625</v>
      </c>
      <c r="L1134">
        <f t="shared" si="51"/>
        <v>0.48609229139947274</v>
      </c>
      <c r="M1134">
        <f t="shared" si="52"/>
        <v>0</v>
      </c>
      <c r="N1134">
        <f t="shared" si="53"/>
        <v>0</v>
      </c>
    </row>
    <row r="1135" spans="1:14">
      <c r="A1135" s="4">
        <v>40453</v>
      </c>
      <c r="B1135" s="1">
        <v>0.99761062499999997</v>
      </c>
      <c r="C1135" t="s">
        <v>27</v>
      </c>
      <c r="D1135" s="2">
        <v>1.0000590894000001</v>
      </c>
      <c r="E1135" s="3">
        <v>39909</v>
      </c>
      <c r="F1135" s="3">
        <v>39907</v>
      </c>
      <c r="G1135">
        <v>0.81931489150000003</v>
      </c>
      <c r="H1135">
        <v>1</v>
      </c>
      <c r="I1135" s="2">
        <v>1</v>
      </c>
      <c r="J1135" s="3">
        <v>79086498470</v>
      </c>
      <c r="K1135" s="3">
        <v>295365625</v>
      </c>
      <c r="L1135">
        <f t="shared" si="51"/>
        <v>2.3580806858008145</v>
      </c>
      <c r="M1135">
        <f t="shared" si="52"/>
        <v>0</v>
      </c>
      <c r="N1135">
        <f t="shared" si="53"/>
        <v>0</v>
      </c>
    </row>
    <row r="1136" spans="1:14">
      <c r="A1136" s="4">
        <v>40453</v>
      </c>
      <c r="B1136" s="1">
        <v>0.99761064814814804</v>
      </c>
      <c r="C1136" t="s">
        <v>27</v>
      </c>
      <c r="D1136" s="2">
        <v>1.0000591904</v>
      </c>
      <c r="E1136" s="3">
        <v>19984</v>
      </c>
      <c r="F1136" s="3">
        <v>19983</v>
      </c>
      <c r="G1136">
        <v>0.83127480190000003</v>
      </c>
      <c r="H1136">
        <v>1</v>
      </c>
      <c r="I1136" s="2">
        <v>1</v>
      </c>
      <c r="J1136" s="3">
        <v>79086518440</v>
      </c>
      <c r="K1136" s="3">
        <v>295385625</v>
      </c>
      <c r="L1136">
        <f t="shared" si="51"/>
        <v>1.1828017631996772</v>
      </c>
      <c r="M1136">
        <f t="shared" si="52"/>
        <v>0</v>
      </c>
      <c r="N1136">
        <f t="shared" si="53"/>
        <v>0</v>
      </c>
    </row>
    <row r="1137" spans="1:14">
      <c r="A1137" s="4">
        <v>40453</v>
      </c>
      <c r="B1137" s="1">
        <v>0.99761064814814804</v>
      </c>
      <c r="C1137" t="s">
        <v>27</v>
      </c>
      <c r="D1137" s="2">
        <v>1.0000588325999999</v>
      </c>
      <c r="E1137" s="3">
        <v>1358</v>
      </c>
      <c r="F1137" s="3">
        <v>1357</v>
      </c>
      <c r="G1137">
        <v>0.18930585120000001</v>
      </c>
      <c r="H1137">
        <v>1</v>
      </c>
      <c r="I1137" s="2">
        <v>1</v>
      </c>
      <c r="J1137" s="3">
        <v>79086519792</v>
      </c>
      <c r="K1137" s="3">
        <v>295386875</v>
      </c>
      <c r="L1137">
        <f t="shared" si="51"/>
        <v>7.9835838199869613E-2</v>
      </c>
      <c r="M1137">
        <f t="shared" si="52"/>
        <v>0</v>
      </c>
      <c r="N1137">
        <f t="shared" si="53"/>
        <v>0</v>
      </c>
    </row>
    <row r="1138" spans="1:14">
      <c r="A1138" s="4">
        <v>40453</v>
      </c>
      <c r="B1138" s="1">
        <v>0.99761064814814804</v>
      </c>
      <c r="C1138" t="s">
        <v>27</v>
      </c>
      <c r="D1138" s="2">
        <v>1.0000586044999999</v>
      </c>
      <c r="E1138" s="3">
        <v>1315</v>
      </c>
      <c r="F1138" s="3">
        <v>1315</v>
      </c>
      <c r="G1138">
        <v>0.83814644810000005</v>
      </c>
      <c r="H1138">
        <v>1</v>
      </c>
      <c r="I1138" s="2">
        <v>1</v>
      </c>
      <c r="J1138" s="3">
        <v>79086521107</v>
      </c>
      <c r="K1138" s="3">
        <v>295388125</v>
      </c>
      <c r="L1138">
        <f t="shared" si="51"/>
        <v>7.7064917499910734E-2</v>
      </c>
      <c r="M1138">
        <f t="shared" si="52"/>
        <v>0</v>
      </c>
      <c r="N1138">
        <f t="shared" si="53"/>
        <v>0</v>
      </c>
    </row>
    <row r="1139" spans="1:14">
      <c r="A1139" s="4">
        <v>40453</v>
      </c>
      <c r="B1139" s="1">
        <v>0.99761064814814804</v>
      </c>
      <c r="C1139" t="s">
        <v>27</v>
      </c>
      <c r="D1139" s="2">
        <v>1.0000591405000001</v>
      </c>
      <c r="E1139" s="3">
        <v>1314</v>
      </c>
      <c r="F1139" s="3">
        <v>1314</v>
      </c>
      <c r="G1139">
        <v>0.94401500189999998</v>
      </c>
      <c r="H1139">
        <v>1</v>
      </c>
      <c r="I1139" s="2">
        <v>1</v>
      </c>
      <c r="J1139" s="3">
        <v>79086522412</v>
      </c>
      <c r="K1139" s="3">
        <v>295389583</v>
      </c>
      <c r="L1139">
        <f t="shared" si="51"/>
        <v>7.7710617000093407E-2</v>
      </c>
      <c r="M1139">
        <f t="shared" si="52"/>
        <v>0</v>
      </c>
      <c r="N1139">
        <f t="shared" si="53"/>
        <v>0</v>
      </c>
    </row>
    <row r="1140" spans="1:14">
      <c r="A1140" s="4">
        <v>40453</v>
      </c>
      <c r="B1140" s="1">
        <v>0.99761064814814804</v>
      </c>
      <c r="C1140" t="s">
        <v>27</v>
      </c>
      <c r="D1140" s="2">
        <v>1.0000589229000001</v>
      </c>
      <c r="E1140" s="3">
        <v>1304</v>
      </c>
      <c r="F1140" s="3">
        <v>1303</v>
      </c>
      <c r="G1140">
        <v>0.70932182479999994</v>
      </c>
      <c r="H1140">
        <v>1</v>
      </c>
      <c r="I1140" s="2">
        <v>1</v>
      </c>
      <c r="J1140" s="3">
        <v>79086523724</v>
      </c>
      <c r="K1140" s="3">
        <v>295390833</v>
      </c>
      <c r="L1140">
        <f t="shared" si="51"/>
        <v>7.6776538700187302E-2</v>
      </c>
      <c r="M1140">
        <f t="shared" si="52"/>
        <v>0</v>
      </c>
      <c r="N1140">
        <f t="shared" si="53"/>
        <v>0</v>
      </c>
    </row>
    <row r="1141" spans="1:14">
      <c r="A1141" s="4">
        <v>40453</v>
      </c>
      <c r="B1141" s="1">
        <v>0.99761064814814804</v>
      </c>
      <c r="C1141" t="s">
        <v>27</v>
      </c>
      <c r="D1141" s="2">
        <v>1.0000586913</v>
      </c>
      <c r="E1141" s="3">
        <v>1318</v>
      </c>
      <c r="F1141" s="3">
        <v>1317</v>
      </c>
      <c r="G1141">
        <v>0.67363478619999995</v>
      </c>
      <c r="H1141">
        <v>1</v>
      </c>
      <c r="I1141" s="2">
        <v>1</v>
      </c>
      <c r="J1141" s="3">
        <v>79086525040</v>
      </c>
      <c r="K1141" s="3">
        <v>295392083</v>
      </c>
      <c r="L1141">
        <f t="shared" si="51"/>
        <v>7.7296442100077911E-2</v>
      </c>
      <c r="M1141">
        <f t="shared" si="52"/>
        <v>0</v>
      </c>
      <c r="N1141">
        <f t="shared" si="53"/>
        <v>0</v>
      </c>
    </row>
    <row r="1142" spans="1:14">
      <c r="A1142" s="4">
        <v>40453</v>
      </c>
      <c r="B1142" s="1">
        <v>0.99761064814814804</v>
      </c>
      <c r="C1142" t="s">
        <v>27</v>
      </c>
      <c r="D1142" s="2">
        <v>1.0000587786999999</v>
      </c>
      <c r="E1142" s="3">
        <v>1227</v>
      </c>
      <c r="F1142" s="3">
        <v>1226</v>
      </c>
      <c r="G1142">
        <v>0.30006183310000001</v>
      </c>
      <c r="H1142">
        <v>1</v>
      </c>
      <c r="I1142" s="2">
        <v>1</v>
      </c>
      <c r="J1142" s="3">
        <v>79086526265</v>
      </c>
      <c r="K1142" s="3">
        <v>295393333</v>
      </c>
      <c r="L1142">
        <f t="shared" si="51"/>
        <v>7.2062686199842574E-2</v>
      </c>
      <c r="M1142">
        <f t="shared" si="52"/>
        <v>0</v>
      </c>
      <c r="N1142">
        <f t="shared" si="53"/>
        <v>0</v>
      </c>
    </row>
    <row r="1143" spans="1:14">
      <c r="A1143" s="4">
        <v>40453</v>
      </c>
      <c r="B1143" s="1">
        <v>0.9976107291666666</v>
      </c>
      <c r="C1143" t="s">
        <v>25</v>
      </c>
      <c r="D1143" s="2">
        <v>1.0000586603999999</v>
      </c>
      <c r="E1143" s="3">
        <v>63314</v>
      </c>
      <c r="F1143" s="3">
        <v>63310</v>
      </c>
      <c r="G1143">
        <v>0.22727442910000001</v>
      </c>
      <c r="H1143">
        <v>1</v>
      </c>
      <c r="I1143" s="2">
        <v>1</v>
      </c>
      <c r="J1143" s="3">
        <v>79086589837</v>
      </c>
      <c r="K1143" s="3">
        <v>295456875</v>
      </c>
      <c r="L1143">
        <f t="shared" si="51"/>
        <v>3.7137899239969556</v>
      </c>
      <c r="M1143">
        <f t="shared" si="52"/>
        <v>0</v>
      </c>
      <c r="N1143">
        <f t="shared" si="53"/>
        <v>0</v>
      </c>
    </row>
    <row r="1144" spans="1:14">
      <c r="A1144" s="4">
        <v>40453</v>
      </c>
      <c r="B1144" s="1">
        <v>0.9976107291666666</v>
      </c>
      <c r="C1144" t="s">
        <v>25</v>
      </c>
      <c r="D1144" s="2">
        <v>1.0000587185000001</v>
      </c>
      <c r="E1144" s="3">
        <v>7358</v>
      </c>
      <c r="F1144" s="3">
        <v>7358</v>
      </c>
      <c r="G1144">
        <v>0.73590317000000005</v>
      </c>
      <c r="H1144">
        <v>1</v>
      </c>
      <c r="I1144" s="2">
        <v>1</v>
      </c>
      <c r="J1144" s="3">
        <v>79086597111</v>
      </c>
      <c r="K1144" s="3">
        <v>295464166</v>
      </c>
      <c r="L1144">
        <f t="shared" si="51"/>
        <v>0.43205072300042957</v>
      </c>
      <c r="M1144">
        <f t="shared" si="52"/>
        <v>0</v>
      </c>
      <c r="N1144">
        <f t="shared" si="53"/>
        <v>0</v>
      </c>
    </row>
    <row r="1145" spans="1:14">
      <c r="A1145" s="4">
        <v>40453</v>
      </c>
      <c r="B1145" s="1">
        <v>0.99761074074074074</v>
      </c>
      <c r="C1145" t="s">
        <v>25</v>
      </c>
      <c r="D1145" s="2">
        <v>1.0000585466</v>
      </c>
      <c r="E1145" s="3">
        <v>1474</v>
      </c>
      <c r="F1145" s="3">
        <v>1473</v>
      </c>
      <c r="G1145">
        <v>0.12659487129999999</v>
      </c>
      <c r="H1145">
        <v>1</v>
      </c>
      <c r="I1145" s="2">
        <v>1</v>
      </c>
      <c r="J1145" s="3">
        <v>79086598410</v>
      </c>
      <c r="K1145" s="3">
        <v>295465416</v>
      </c>
      <c r="L1145">
        <f t="shared" si="51"/>
        <v>8.6239141799978825E-2</v>
      </c>
      <c r="M1145">
        <f t="shared" si="52"/>
        <v>0</v>
      </c>
      <c r="N1145">
        <f t="shared" si="53"/>
        <v>0</v>
      </c>
    </row>
    <row r="1146" spans="1:14">
      <c r="A1146" s="4">
        <v>40453</v>
      </c>
      <c r="B1146" s="1">
        <v>0.99761074074074074</v>
      </c>
      <c r="C1146" t="s">
        <v>29</v>
      </c>
      <c r="D1146" s="2">
        <v>1.0000590755000001</v>
      </c>
      <c r="E1146" s="3">
        <v>894</v>
      </c>
      <c r="F1146" s="3">
        <v>894</v>
      </c>
      <c r="G1146">
        <v>0.26143776810000002</v>
      </c>
      <c r="H1146">
        <v>1</v>
      </c>
      <c r="I1146" s="2">
        <v>1</v>
      </c>
      <c r="J1146" s="3">
        <v>79086599301</v>
      </c>
      <c r="K1146" s="3">
        <v>295466458</v>
      </c>
      <c r="L1146">
        <f t="shared" si="51"/>
        <v>5.2813497000101961E-2</v>
      </c>
      <c r="M1146">
        <f t="shared" si="52"/>
        <v>0</v>
      </c>
      <c r="N1146">
        <f t="shared" si="53"/>
        <v>0</v>
      </c>
    </row>
    <row r="1147" spans="1:14">
      <c r="A1147" s="4">
        <v>40453</v>
      </c>
      <c r="B1147" s="1">
        <v>0.99761074074074074</v>
      </c>
      <c r="C1147" t="s">
        <v>27</v>
      </c>
      <c r="D1147" s="2">
        <v>1.000058823</v>
      </c>
      <c r="E1147" s="3">
        <v>907</v>
      </c>
      <c r="F1147" s="3">
        <v>907</v>
      </c>
      <c r="G1147">
        <v>0.78608970899999997</v>
      </c>
      <c r="H1147">
        <v>1</v>
      </c>
      <c r="I1147" s="2">
        <v>1</v>
      </c>
      <c r="J1147" s="3">
        <v>79086600206</v>
      </c>
      <c r="K1147" s="3">
        <v>295467291</v>
      </c>
      <c r="L1147">
        <f t="shared" si="51"/>
        <v>5.3352461000031326E-2</v>
      </c>
      <c r="M1147">
        <f t="shared" si="52"/>
        <v>0</v>
      </c>
      <c r="N1147">
        <f t="shared" si="53"/>
        <v>0</v>
      </c>
    </row>
    <row r="1148" spans="1:14">
      <c r="A1148" s="4">
        <v>40453</v>
      </c>
      <c r="B1148" s="1">
        <v>0.99761074074074074</v>
      </c>
      <c r="C1148" t="s">
        <v>26</v>
      </c>
      <c r="D1148" s="2">
        <v>1.000058686</v>
      </c>
      <c r="E1148" s="3">
        <v>1873</v>
      </c>
      <c r="F1148" s="3">
        <v>1873</v>
      </c>
      <c r="G1148">
        <v>0.97396835869999998</v>
      </c>
      <c r="H1148">
        <v>1</v>
      </c>
      <c r="I1148" s="2">
        <v>1</v>
      </c>
      <c r="J1148" s="3">
        <v>79086602120</v>
      </c>
      <c r="K1148" s="3">
        <v>295469166</v>
      </c>
      <c r="L1148">
        <f t="shared" si="51"/>
        <v>0.1099188780001441</v>
      </c>
      <c r="M1148">
        <f t="shared" si="52"/>
        <v>0</v>
      </c>
      <c r="N1148">
        <f t="shared" si="53"/>
        <v>0</v>
      </c>
    </row>
    <row r="1149" spans="1:14">
      <c r="A1149" s="4">
        <v>40453</v>
      </c>
      <c r="B1149" s="1">
        <v>0.99761074074074074</v>
      </c>
      <c r="C1149" t="s">
        <v>26</v>
      </c>
      <c r="D1149" s="2">
        <v>1.0000587348000001</v>
      </c>
      <c r="E1149" s="3">
        <v>1270</v>
      </c>
      <c r="F1149" s="3">
        <v>1269</v>
      </c>
      <c r="G1149">
        <v>0.31800040229999998</v>
      </c>
      <c r="H1149">
        <v>1</v>
      </c>
      <c r="I1149" s="2">
        <v>1</v>
      </c>
      <c r="J1149" s="3">
        <v>79086603356</v>
      </c>
      <c r="K1149" s="3">
        <v>295470416</v>
      </c>
      <c r="L1149">
        <f t="shared" si="51"/>
        <v>7.4534461200073565E-2</v>
      </c>
      <c r="M1149">
        <f t="shared" si="52"/>
        <v>0</v>
      </c>
      <c r="N1149">
        <f t="shared" si="53"/>
        <v>0</v>
      </c>
    </row>
    <row r="1150" spans="1:14">
      <c r="A1150" s="4">
        <v>40453</v>
      </c>
      <c r="B1150" s="1">
        <v>0.99761079861111102</v>
      </c>
      <c r="C1150" t="s">
        <v>27</v>
      </c>
      <c r="D1150" s="2">
        <v>1.0000586589</v>
      </c>
      <c r="E1150" s="3">
        <v>45215</v>
      </c>
      <c r="F1150" s="3">
        <v>45212</v>
      </c>
      <c r="G1150">
        <v>0.17136397589999999</v>
      </c>
      <c r="H1150">
        <v>1</v>
      </c>
      <c r="I1150" s="2">
        <v>1</v>
      </c>
      <c r="J1150" s="3">
        <v>79086648584</v>
      </c>
      <c r="K1150" s="3">
        <v>295515625</v>
      </c>
      <c r="L1150">
        <f t="shared" si="51"/>
        <v>2.6520861867975327</v>
      </c>
      <c r="M1150">
        <f t="shared" si="52"/>
        <v>0</v>
      </c>
      <c r="N1150">
        <f t="shared" si="53"/>
        <v>0</v>
      </c>
    </row>
    <row r="1151" spans="1:14">
      <c r="A1151" s="4">
        <v>40453</v>
      </c>
      <c r="B1151" s="1">
        <v>0.99761085648148151</v>
      </c>
      <c r="C1151" t="s">
        <v>27</v>
      </c>
      <c r="D1151" s="2">
        <v>1.0000591215000001</v>
      </c>
      <c r="E1151" s="3">
        <v>49875</v>
      </c>
      <c r="F1151" s="3">
        <v>49873</v>
      </c>
      <c r="G1151">
        <v>0.84868451580000004</v>
      </c>
      <c r="H1151">
        <v>1</v>
      </c>
      <c r="I1151" s="2">
        <v>1</v>
      </c>
      <c r="J1151" s="3">
        <v>79086698449</v>
      </c>
      <c r="K1151" s="3">
        <v>295565625</v>
      </c>
      <c r="L1151">
        <f t="shared" si="51"/>
        <v>2.9485665695028729</v>
      </c>
      <c r="M1151">
        <f t="shared" si="52"/>
        <v>0</v>
      </c>
      <c r="N1151">
        <f t="shared" si="53"/>
        <v>0</v>
      </c>
    </row>
    <row r="1152" spans="1:14">
      <c r="A1152" s="4">
        <v>40453</v>
      </c>
      <c r="B1152" s="1">
        <v>0.9976109143518519</v>
      </c>
      <c r="C1152" t="s">
        <v>27</v>
      </c>
      <c r="D1152" s="2">
        <v>1.0000588765</v>
      </c>
      <c r="E1152" s="3">
        <v>50025</v>
      </c>
      <c r="F1152" s="3">
        <v>50022</v>
      </c>
      <c r="G1152">
        <v>5.40253781E-2</v>
      </c>
      <c r="H1152">
        <v>1</v>
      </c>
      <c r="I1152" s="2">
        <v>1</v>
      </c>
      <c r="J1152" s="3">
        <v>79086748516</v>
      </c>
      <c r="K1152" s="3">
        <v>295615625</v>
      </c>
      <c r="L1152">
        <f t="shared" si="51"/>
        <v>2.9451202830023249</v>
      </c>
      <c r="M1152">
        <f t="shared" si="52"/>
        <v>0</v>
      </c>
      <c r="N1152">
        <f t="shared" si="53"/>
        <v>0</v>
      </c>
    </row>
    <row r="1153" spans="1:14">
      <c r="A1153" s="4">
        <v>40453</v>
      </c>
      <c r="B1153" s="1">
        <v>0.99761092592592593</v>
      </c>
      <c r="C1153" t="s">
        <v>28</v>
      </c>
      <c r="D1153" s="2">
        <v>1.0000586294</v>
      </c>
      <c r="E1153" s="3">
        <v>9488</v>
      </c>
      <c r="F1153" s="3">
        <v>9488</v>
      </c>
      <c r="G1153">
        <v>0.81219715999999997</v>
      </c>
      <c r="H1153">
        <v>1</v>
      </c>
      <c r="I1153" s="2">
        <v>1</v>
      </c>
      <c r="J1153" s="3">
        <v>79086757961</v>
      </c>
      <c r="K1153" s="3">
        <v>295625000</v>
      </c>
      <c r="L1153">
        <f t="shared" si="51"/>
        <v>0.55627574719983386</v>
      </c>
      <c r="M1153">
        <f t="shared" si="52"/>
        <v>0</v>
      </c>
      <c r="N1153">
        <f t="shared" si="53"/>
        <v>0</v>
      </c>
    </row>
    <row r="1154" spans="1:14">
      <c r="A1154" s="4">
        <v>40453</v>
      </c>
      <c r="B1154" s="1">
        <v>0.99761093750000007</v>
      </c>
      <c r="C1154" t="s">
        <v>28</v>
      </c>
      <c r="D1154" s="2">
        <v>1.0000589517</v>
      </c>
      <c r="E1154" s="3">
        <v>16349</v>
      </c>
      <c r="F1154" s="3">
        <v>16349</v>
      </c>
      <c r="G1154">
        <v>0.83023599910000001</v>
      </c>
      <c r="H1154">
        <v>1</v>
      </c>
      <c r="I1154" s="2">
        <v>1</v>
      </c>
      <c r="J1154" s="3">
        <v>79086774326</v>
      </c>
      <c r="K1154" s="3">
        <v>295641458</v>
      </c>
      <c r="L1154">
        <f t="shared" si="51"/>
        <v>0.96380134330138389</v>
      </c>
      <c r="M1154">
        <f t="shared" si="52"/>
        <v>0</v>
      </c>
      <c r="N1154">
        <f t="shared" si="53"/>
        <v>0</v>
      </c>
    </row>
    <row r="1155" spans="1:14">
      <c r="A1155" s="4">
        <v>40453</v>
      </c>
      <c r="B1155" s="1">
        <v>0.99761093750000007</v>
      </c>
      <c r="C1155" t="s">
        <v>28</v>
      </c>
      <c r="D1155" s="2">
        <v>1.0000586083</v>
      </c>
      <c r="E1155" s="3">
        <v>962</v>
      </c>
      <c r="F1155" s="3">
        <v>961</v>
      </c>
      <c r="G1155">
        <v>5.6446459099999999E-2</v>
      </c>
      <c r="H1155">
        <v>1</v>
      </c>
      <c r="I1155" s="2">
        <v>1</v>
      </c>
      <c r="J1155" s="3">
        <v>79086775257</v>
      </c>
      <c r="K1155" s="3">
        <v>295642291</v>
      </c>
      <c r="L1155">
        <f t="shared" ref="L1155:L1218" si="54">F1155*D1155-F1155</f>
        <v>5.6322576300090077E-2</v>
      </c>
      <c r="M1155">
        <f t="shared" ref="M1155:M1218" si="55">F1155*H1155-F1155</f>
        <v>0</v>
      </c>
      <c r="N1155">
        <f t="shared" ref="N1155:N1218" si="56">I1155*F1155-F1155</f>
        <v>0</v>
      </c>
    </row>
    <row r="1156" spans="1:14">
      <c r="A1156" s="4">
        <v>40453</v>
      </c>
      <c r="B1156" s="1">
        <v>0.99761096064814814</v>
      </c>
      <c r="C1156" t="s">
        <v>28</v>
      </c>
      <c r="D1156" s="2">
        <v>1.0000591405000001</v>
      </c>
      <c r="E1156" s="3">
        <v>17492</v>
      </c>
      <c r="F1156" s="3">
        <v>17491</v>
      </c>
      <c r="G1156">
        <v>0.32240667569999998</v>
      </c>
      <c r="H1156">
        <v>1</v>
      </c>
      <c r="I1156" s="2">
        <v>1</v>
      </c>
      <c r="J1156" s="3">
        <v>79086792813</v>
      </c>
      <c r="K1156" s="3">
        <v>295660000</v>
      </c>
      <c r="L1156">
        <f t="shared" si="54"/>
        <v>1.0344264855011716</v>
      </c>
      <c r="M1156">
        <f t="shared" si="55"/>
        <v>0</v>
      </c>
      <c r="N1156">
        <f t="shared" si="56"/>
        <v>0</v>
      </c>
    </row>
    <row r="1157" spans="1:14">
      <c r="A1157" s="4">
        <v>40453</v>
      </c>
      <c r="B1157" s="1">
        <v>0.99761096064814814</v>
      </c>
      <c r="C1157" t="s">
        <v>28</v>
      </c>
      <c r="D1157" s="2">
        <v>1.0000591753000001</v>
      </c>
      <c r="E1157" s="3">
        <v>1099</v>
      </c>
      <c r="F1157" s="3">
        <v>1098</v>
      </c>
      <c r="G1157">
        <v>6.7308880400000007E-2</v>
      </c>
      <c r="H1157">
        <v>1</v>
      </c>
      <c r="I1157" s="2">
        <v>1</v>
      </c>
      <c r="J1157" s="3">
        <v>79086793844</v>
      </c>
      <c r="K1157" s="3">
        <v>295661041</v>
      </c>
      <c r="L1157">
        <f t="shared" si="54"/>
        <v>6.4974479400007112E-2</v>
      </c>
      <c r="M1157">
        <f t="shared" si="55"/>
        <v>0</v>
      </c>
      <c r="N1157">
        <f t="shared" si="56"/>
        <v>0</v>
      </c>
    </row>
    <row r="1158" spans="1:14">
      <c r="A1158" s="4">
        <v>40453</v>
      </c>
      <c r="B1158" s="1">
        <v>0.99761097222222217</v>
      </c>
      <c r="C1158" t="s">
        <v>27</v>
      </c>
      <c r="D1158" s="2">
        <v>1.0000587822</v>
      </c>
      <c r="E1158" s="3">
        <v>4678</v>
      </c>
      <c r="F1158" s="3">
        <v>4678</v>
      </c>
      <c r="G1158">
        <v>0.89639347790000001</v>
      </c>
      <c r="H1158">
        <v>1</v>
      </c>
      <c r="I1158" s="2">
        <v>1</v>
      </c>
      <c r="J1158" s="3">
        <v>79086798540</v>
      </c>
      <c r="K1158" s="3">
        <v>295665625</v>
      </c>
      <c r="L1158">
        <f t="shared" si="54"/>
        <v>0.27498313159958343</v>
      </c>
      <c r="M1158">
        <f t="shared" si="55"/>
        <v>0</v>
      </c>
      <c r="N1158">
        <f t="shared" si="56"/>
        <v>0</v>
      </c>
    </row>
    <row r="1159" spans="1:14">
      <c r="A1159" s="4">
        <v>40453</v>
      </c>
      <c r="B1159" s="1">
        <v>0.99761098379629631</v>
      </c>
      <c r="C1159" t="s">
        <v>28</v>
      </c>
      <c r="D1159" s="2">
        <v>1.0000587621000001</v>
      </c>
      <c r="E1159" s="3">
        <v>12520</v>
      </c>
      <c r="F1159" s="3">
        <v>12520</v>
      </c>
      <c r="G1159">
        <v>0.90768073500000002</v>
      </c>
      <c r="H1159">
        <v>1</v>
      </c>
      <c r="I1159" s="2">
        <v>1</v>
      </c>
      <c r="J1159" s="3">
        <v>79086811045</v>
      </c>
      <c r="K1159" s="3">
        <v>295678125</v>
      </c>
      <c r="L1159">
        <f t="shared" si="54"/>
        <v>0.73570149200168089</v>
      </c>
      <c r="M1159">
        <f t="shared" si="55"/>
        <v>0</v>
      </c>
      <c r="N1159">
        <f t="shared" si="56"/>
        <v>0</v>
      </c>
    </row>
    <row r="1160" spans="1:14">
      <c r="A1160" s="4">
        <v>40453</v>
      </c>
      <c r="B1160" s="1">
        <v>0.99761099537037035</v>
      </c>
      <c r="C1160" t="s">
        <v>27</v>
      </c>
      <c r="D1160" s="2">
        <v>1.0000590617</v>
      </c>
      <c r="E1160" s="3">
        <v>7411</v>
      </c>
      <c r="F1160" s="3">
        <v>7411</v>
      </c>
      <c r="G1160">
        <v>0.96776403489999996</v>
      </c>
      <c r="H1160">
        <v>1</v>
      </c>
      <c r="I1160" s="2">
        <v>1</v>
      </c>
      <c r="J1160" s="3">
        <v>79086818459</v>
      </c>
      <c r="K1160" s="3">
        <v>295685625</v>
      </c>
      <c r="L1160">
        <f t="shared" si="54"/>
        <v>0.43770625870001822</v>
      </c>
      <c r="M1160">
        <f t="shared" si="55"/>
        <v>0</v>
      </c>
      <c r="N1160">
        <f t="shared" si="56"/>
        <v>0</v>
      </c>
    </row>
    <row r="1161" spans="1:14">
      <c r="A1161" s="4">
        <v>40453</v>
      </c>
      <c r="B1161" s="1">
        <v>0.99761101851851841</v>
      </c>
      <c r="C1161" t="s">
        <v>27</v>
      </c>
      <c r="D1161" s="2">
        <v>1.0000591136000001</v>
      </c>
      <c r="E1161" s="3">
        <v>19993</v>
      </c>
      <c r="F1161" s="3">
        <v>19991</v>
      </c>
      <c r="G1161">
        <v>0.35801814500000001</v>
      </c>
      <c r="H1161">
        <v>1</v>
      </c>
      <c r="I1161" s="2">
        <v>1</v>
      </c>
      <c r="J1161" s="3">
        <v>79086838443</v>
      </c>
      <c r="K1161" s="3">
        <v>295705625</v>
      </c>
      <c r="L1161">
        <f t="shared" si="54"/>
        <v>1.1817399776009552</v>
      </c>
      <c r="M1161">
        <f t="shared" si="55"/>
        <v>0</v>
      </c>
      <c r="N1161">
        <f t="shared" si="56"/>
        <v>0</v>
      </c>
    </row>
    <row r="1162" spans="1:14">
      <c r="A1162" s="4">
        <v>40453</v>
      </c>
      <c r="B1162" s="1">
        <v>0.9976110416666667</v>
      </c>
      <c r="C1162" t="s">
        <v>27</v>
      </c>
      <c r="D1162" s="2">
        <v>1.000059225</v>
      </c>
      <c r="E1162" s="3">
        <v>19971</v>
      </c>
      <c r="F1162" s="3">
        <v>19970</v>
      </c>
      <c r="G1162">
        <v>0.58059482279999997</v>
      </c>
      <c r="H1162">
        <v>1</v>
      </c>
      <c r="I1162" s="2">
        <v>1</v>
      </c>
      <c r="J1162" s="3">
        <v>79086858410</v>
      </c>
      <c r="K1162" s="3">
        <v>295725625</v>
      </c>
      <c r="L1162">
        <f t="shared" si="54"/>
        <v>1.1827232499999809</v>
      </c>
      <c r="M1162">
        <f t="shared" si="55"/>
        <v>0</v>
      </c>
      <c r="N1162">
        <f t="shared" si="56"/>
        <v>0</v>
      </c>
    </row>
    <row r="1163" spans="1:14">
      <c r="A1163" s="4">
        <v>40453</v>
      </c>
      <c r="B1163" s="1">
        <v>0.99761108796296305</v>
      </c>
      <c r="C1163" t="s">
        <v>27</v>
      </c>
      <c r="D1163" s="2">
        <v>1.0000591046</v>
      </c>
      <c r="E1163" s="3">
        <v>40160</v>
      </c>
      <c r="F1163" s="3">
        <v>40157</v>
      </c>
      <c r="G1163">
        <v>0.1953754872</v>
      </c>
      <c r="H1163">
        <v>1</v>
      </c>
      <c r="I1163" s="2">
        <v>1</v>
      </c>
      <c r="J1163" s="3">
        <v>79086898858</v>
      </c>
      <c r="K1163" s="3">
        <v>295766041</v>
      </c>
      <c r="L1163">
        <f t="shared" si="54"/>
        <v>2.373463422198256</v>
      </c>
      <c r="M1163">
        <f t="shared" si="55"/>
        <v>0</v>
      </c>
      <c r="N1163">
        <f t="shared" si="56"/>
        <v>0</v>
      </c>
    </row>
    <row r="1164" spans="1:14">
      <c r="A1164" s="4">
        <v>40453</v>
      </c>
      <c r="B1164" s="1">
        <v>0.99761111111111112</v>
      </c>
      <c r="C1164" t="s">
        <v>27</v>
      </c>
      <c r="D1164" s="2">
        <v>1.0000590935</v>
      </c>
      <c r="E1164" s="3">
        <v>19858</v>
      </c>
      <c r="F1164" s="3">
        <v>19857</v>
      </c>
      <c r="G1164">
        <v>0.39154134689999998</v>
      </c>
      <c r="H1164">
        <v>1</v>
      </c>
      <c r="I1164" s="2">
        <v>1</v>
      </c>
      <c r="J1164" s="3">
        <v>79086918444</v>
      </c>
      <c r="K1164" s="3">
        <v>295785625</v>
      </c>
      <c r="L1164">
        <f t="shared" si="54"/>
        <v>1.1734196295001311</v>
      </c>
      <c r="M1164">
        <f t="shared" si="55"/>
        <v>0</v>
      </c>
      <c r="N1164">
        <f t="shared" si="56"/>
        <v>0</v>
      </c>
    </row>
    <row r="1165" spans="1:14">
      <c r="A1165" s="4">
        <v>40453</v>
      </c>
      <c r="B1165" s="1">
        <v>0.99761111111111112</v>
      </c>
      <c r="C1165" t="s">
        <v>27</v>
      </c>
      <c r="D1165" s="2">
        <v>1.0000586837000001</v>
      </c>
      <c r="E1165" s="3">
        <v>1590</v>
      </c>
      <c r="F1165" s="3">
        <v>1590</v>
      </c>
      <c r="G1165">
        <v>0.46165670640000001</v>
      </c>
      <c r="H1165">
        <v>1</v>
      </c>
      <c r="I1165" s="2">
        <v>1</v>
      </c>
      <c r="J1165" s="3">
        <v>79086920019</v>
      </c>
      <c r="K1165" s="3">
        <v>295787083</v>
      </c>
      <c r="L1165">
        <f t="shared" si="54"/>
        <v>9.3307083000127022E-2</v>
      </c>
      <c r="M1165">
        <f t="shared" si="55"/>
        <v>0</v>
      </c>
      <c r="N1165">
        <f t="shared" si="56"/>
        <v>0</v>
      </c>
    </row>
    <row r="1166" spans="1:14">
      <c r="A1166" s="4">
        <v>40453</v>
      </c>
      <c r="B1166" s="1">
        <v>0.99761111111111112</v>
      </c>
      <c r="C1166" t="s">
        <v>27</v>
      </c>
      <c r="D1166" s="2">
        <v>1.0000592084</v>
      </c>
      <c r="E1166" s="3">
        <v>1313</v>
      </c>
      <c r="F1166" s="3">
        <v>1312</v>
      </c>
      <c r="G1166">
        <v>0.27596624939999997</v>
      </c>
      <c r="H1166">
        <v>1</v>
      </c>
      <c r="I1166" s="2">
        <v>1</v>
      </c>
      <c r="J1166" s="3">
        <v>79086921327</v>
      </c>
      <c r="K1166" s="3">
        <v>295788541</v>
      </c>
      <c r="L1166">
        <f t="shared" si="54"/>
        <v>7.7681420799990519E-2</v>
      </c>
      <c r="M1166">
        <f t="shared" si="55"/>
        <v>0</v>
      </c>
      <c r="N1166">
        <f t="shared" si="56"/>
        <v>0</v>
      </c>
    </row>
    <row r="1167" spans="1:14">
      <c r="A1167" s="4">
        <v>40453</v>
      </c>
      <c r="B1167" s="1">
        <v>0.99761111111111112</v>
      </c>
      <c r="C1167" t="s">
        <v>27</v>
      </c>
      <c r="D1167" s="2">
        <v>1.0000590436000001</v>
      </c>
      <c r="E1167" s="3">
        <v>1303</v>
      </c>
      <c r="F1167" s="3">
        <v>1303</v>
      </c>
      <c r="G1167">
        <v>0.61450437459999996</v>
      </c>
      <c r="H1167">
        <v>1</v>
      </c>
      <c r="I1167" s="2">
        <v>1</v>
      </c>
      <c r="J1167" s="3">
        <v>79086922624</v>
      </c>
      <c r="K1167" s="3">
        <v>295789791</v>
      </c>
      <c r="L1167">
        <f t="shared" si="54"/>
        <v>7.6933810800028368E-2</v>
      </c>
      <c r="M1167">
        <f t="shared" si="55"/>
        <v>0</v>
      </c>
      <c r="N1167">
        <f t="shared" si="56"/>
        <v>0</v>
      </c>
    </row>
    <row r="1168" spans="1:14">
      <c r="A1168" s="4">
        <v>40453</v>
      </c>
      <c r="B1168" s="1">
        <v>0.99761111111111112</v>
      </c>
      <c r="C1168" t="s">
        <v>27</v>
      </c>
      <c r="D1168" s="2">
        <v>1.0000588963999999</v>
      </c>
      <c r="E1168" s="3">
        <v>1289</v>
      </c>
      <c r="F1168" s="3">
        <v>1288</v>
      </c>
      <c r="G1168">
        <v>0.1996386983</v>
      </c>
      <c r="H1168">
        <v>1</v>
      </c>
      <c r="I1168" s="2">
        <v>1</v>
      </c>
      <c r="J1168" s="3">
        <v>79086923916</v>
      </c>
      <c r="K1168" s="3">
        <v>295791041</v>
      </c>
      <c r="L1168">
        <f t="shared" si="54"/>
        <v>7.5858563199972195E-2</v>
      </c>
      <c r="M1168">
        <f t="shared" si="55"/>
        <v>0</v>
      </c>
      <c r="N1168">
        <f t="shared" si="56"/>
        <v>0</v>
      </c>
    </row>
    <row r="1169" spans="1:14">
      <c r="A1169" s="4">
        <v>40453</v>
      </c>
      <c r="B1169" s="1">
        <v>0.99761111111111112</v>
      </c>
      <c r="C1169" t="s">
        <v>27</v>
      </c>
      <c r="D1169" s="2">
        <v>1.0000587421</v>
      </c>
      <c r="E1169" s="3">
        <v>1293</v>
      </c>
      <c r="F1169" s="3">
        <v>1293</v>
      </c>
      <c r="G1169">
        <v>0.73486811480000003</v>
      </c>
      <c r="H1169">
        <v>1</v>
      </c>
      <c r="I1169" s="2">
        <v>1</v>
      </c>
      <c r="J1169" s="3">
        <v>79086925210</v>
      </c>
      <c r="K1169" s="3">
        <v>295792291</v>
      </c>
      <c r="L1169">
        <f t="shared" si="54"/>
        <v>7.5953535299959185E-2</v>
      </c>
      <c r="M1169">
        <f t="shared" si="55"/>
        <v>0</v>
      </c>
      <c r="N1169">
        <f t="shared" si="56"/>
        <v>0</v>
      </c>
    </row>
    <row r="1170" spans="1:14">
      <c r="A1170" s="4">
        <v>40453</v>
      </c>
      <c r="B1170" s="1">
        <v>0.99761111111111112</v>
      </c>
      <c r="C1170" t="s">
        <v>27</v>
      </c>
      <c r="D1170" s="2">
        <v>1.0000588887999999</v>
      </c>
      <c r="E1170" s="3">
        <v>1206</v>
      </c>
      <c r="F1170" s="3">
        <v>1206</v>
      </c>
      <c r="G1170">
        <v>0.93434404209999999</v>
      </c>
      <c r="H1170">
        <v>1</v>
      </c>
      <c r="I1170" s="2">
        <v>1</v>
      </c>
      <c r="J1170" s="3">
        <v>79086926418</v>
      </c>
      <c r="K1170" s="3">
        <v>295793541</v>
      </c>
      <c r="L1170">
        <f t="shared" si="54"/>
        <v>7.1019892799995432E-2</v>
      </c>
      <c r="M1170">
        <f t="shared" si="55"/>
        <v>0</v>
      </c>
      <c r="N1170">
        <f t="shared" si="56"/>
        <v>0</v>
      </c>
    </row>
    <row r="1171" spans="1:14">
      <c r="A1171" s="4">
        <v>40453</v>
      </c>
      <c r="B1171" s="1">
        <v>0.99761119212962956</v>
      </c>
      <c r="C1171" t="s">
        <v>25</v>
      </c>
      <c r="D1171" s="2">
        <v>1.0000585881999999</v>
      </c>
      <c r="E1171" s="3">
        <v>66086</v>
      </c>
      <c r="F1171" s="3">
        <v>66082</v>
      </c>
      <c r="G1171">
        <v>0.21285628149999999</v>
      </c>
      <c r="H1171">
        <v>1</v>
      </c>
      <c r="I1171" s="2">
        <v>1</v>
      </c>
      <c r="J1171" s="3">
        <v>79086992750</v>
      </c>
      <c r="K1171" s="3">
        <v>295859791</v>
      </c>
      <c r="L1171">
        <f t="shared" si="54"/>
        <v>3.8716254323953763</v>
      </c>
      <c r="M1171">
        <f t="shared" si="55"/>
        <v>0</v>
      </c>
      <c r="N1171">
        <f t="shared" si="56"/>
        <v>0</v>
      </c>
    </row>
    <row r="1172" spans="1:14">
      <c r="A1172" s="4">
        <v>40453</v>
      </c>
      <c r="B1172" s="1">
        <v>0.99761120370370371</v>
      </c>
      <c r="C1172" t="s">
        <v>25</v>
      </c>
      <c r="D1172" s="2">
        <v>1.0000588665000001</v>
      </c>
      <c r="E1172" s="3">
        <v>8109</v>
      </c>
      <c r="F1172" s="3">
        <v>8109</v>
      </c>
      <c r="G1172">
        <v>0.6990295835</v>
      </c>
      <c r="H1172">
        <v>1</v>
      </c>
      <c r="I1172" s="2">
        <v>1</v>
      </c>
      <c r="J1172" s="3">
        <v>79087000795</v>
      </c>
      <c r="K1172" s="3">
        <v>295867916</v>
      </c>
      <c r="L1172">
        <f t="shared" si="54"/>
        <v>0.47734844850037916</v>
      </c>
      <c r="M1172">
        <f t="shared" si="55"/>
        <v>0</v>
      </c>
      <c r="N1172">
        <f t="shared" si="56"/>
        <v>0</v>
      </c>
    </row>
    <row r="1173" spans="1:14">
      <c r="A1173" s="4">
        <v>40453</v>
      </c>
      <c r="B1173" s="1">
        <v>0.99761120370370371</v>
      </c>
      <c r="C1173" t="s">
        <v>25</v>
      </c>
      <c r="D1173" s="2">
        <v>1.0000587578</v>
      </c>
      <c r="E1173" s="3">
        <v>1450</v>
      </c>
      <c r="F1173" s="3">
        <v>1449</v>
      </c>
      <c r="G1173">
        <v>9.9308177799999994E-2</v>
      </c>
      <c r="H1173">
        <v>1</v>
      </c>
      <c r="I1173" s="2">
        <v>1</v>
      </c>
      <c r="J1173" s="3">
        <v>79087002076</v>
      </c>
      <c r="K1173" s="3">
        <v>295869166</v>
      </c>
      <c r="L1173">
        <f t="shared" si="54"/>
        <v>8.5140052199903948E-2</v>
      </c>
      <c r="M1173">
        <f t="shared" si="55"/>
        <v>0</v>
      </c>
      <c r="N1173">
        <f t="shared" si="56"/>
        <v>0</v>
      </c>
    </row>
    <row r="1174" spans="1:14">
      <c r="A1174" s="4">
        <v>40453</v>
      </c>
      <c r="B1174" s="1">
        <v>0.99761120370370371</v>
      </c>
      <c r="C1174" t="s">
        <v>29</v>
      </c>
      <c r="D1174" s="2">
        <v>1.0000592404999999</v>
      </c>
      <c r="E1174" s="3">
        <v>931</v>
      </c>
      <c r="F1174" s="3">
        <v>930</v>
      </c>
      <c r="G1174">
        <v>3.5762634100000003E-2</v>
      </c>
      <c r="H1174">
        <v>1</v>
      </c>
      <c r="I1174" s="2">
        <v>1</v>
      </c>
      <c r="J1174" s="3">
        <v>79087002980</v>
      </c>
      <c r="K1174" s="3">
        <v>295870208</v>
      </c>
      <c r="L1174">
        <f t="shared" si="54"/>
        <v>5.5093664999958492E-2</v>
      </c>
      <c r="M1174">
        <f t="shared" si="55"/>
        <v>0</v>
      </c>
      <c r="N1174">
        <f t="shared" si="56"/>
        <v>0</v>
      </c>
    </row>
    <row r="1175" spans="1:14">
      <c r="A1175" s="4">
        <v>40453</v>
      </c>
      <c r="B1175" s="1">
        <v>0.99761120370370371</v>
      </c>
      <c r="C1175" t="s">
        <v>27</v>
      </c>
      <c r="D1175" s="2">
        <v>1.0000589884</v>
      </c>
      <c r="E1175" s="3">
        <v>897</v>
      </c>
      <c r="F1175" s="3">
        <v>897</v>
      </c>
      <c r="G1175">
        <v>0.16129737720000001</v>
      </c>
      <c r="H1175">
        <v>1</v>
      </c>
      <c r="I1175" s="2">
        <v>1</v>
      </c>
      <c r="J1175" s="3">
        <v>79087003885</v>
      </c>
      <c r="K1175" s="3">
        <v>295871041</v>
      </c>
      <c r="L1175">
        <f t="shared" si="54"/>
        <v>5.2912594799977342E-2</v>
      </c>
      <c r="M1175">
        <f t="shared" si="55"/>
        <v>0</v>
      </c>
      <c r="N1175">
        <f t="shared" si="56"/>
        <v>0</v>
      </c>
    </row>
    <row r="1176" spans="1:14">
      <c r="A1176" s="4">
        <v>40453</v>
      </c>
      <c r="B1176" s="1">
        <v>0.99761120370370371</v>
      </c>
      <c r="C1176" t="s">
        <v>26</v>
      </c>
      <c r="D1176" s="2">
        <v>1.0000587498</v>
      </c>
      <c r="E1176" s="3">
        <v>2939</v>
      </c>
      <c r="F1176" s="3">
        <v>2939</v>
      </c>
      <c r="G1176">
        <v>0.81790088120000004</v>
      </c>
      <c r="H1176">
        <v>1</v>
      </c>
      <c r="I1176" s="2">
        <v>1</v>
      </c>
      <c r="J1176" s="3">
        <v>79087006870</v>
      </c>
      <c r="K1176" s="3">
        <v>295873958</v>
      </c>
      <c r="L1176">
        <f t="shared" si="54"/>
        <v>0.17266566219996093</v>
      </c>
      <c r="M1176">
        <f t="shared" si="55"/>
        <v>0</v>
      </c>
      <c r="N1176">
        <f t="shared" si="56"/>
        <v>0</v>
      </c>
    </row>
    <row r="1177" spans="1:14">
      <c r="A1177" s="4">
        <v>40453</v>
      </c>
      <c r="B1177" s="1">
        <v>0.99761121527777785</v>
      </c>
      <c r="C1177" t="s">
        <v>26</v>
      </c>
      <c r="D1177" s="2">
        <v>1.0000590922999999</v>
      </c>
      <c r="E1177" s="3">
        <v>1323</v>
      </c>
      <c r="F1177" s="3">
        <v>1322</v>
      </c>
      <c r="G1177">
        <v>1.8678219999999999E-2</v>
      </c>
      <c r="H1177">
        <v>1</v>
      </c>
      <c r="I1177" s="2">
        <v>1</v>
      </c>
      <c r="J1177" s="3">
        <v>79087008647</v>
      </c>
      <c r="K1177" s="3">
        <v>295875833</v>
      </c>
      <c r="L1177">
        <f t="shared" si="54"/>
        <v>7.8120020599953932E-2</v>
      </c>
      <c r="M1177">
        <f t="shared" si="55"/>
        <v>0</v>
      </c>
      <c r="N1177">
        <f t="shared" si="56"/>
        <v>0</v>
      </c>
    </row>
    <row r="1178" spans="1:14">
      <c r="A1178" s="4">
        <v>40453</v>
      </c>
      <c r="B1178" s="1">
        <v>0.99761126157407409</v>
      </c>
      <c r="C1178" t="s">
        <v>27</v>
      </c>
      <c r="D1178" s="2">
        <v>1.0000586852</v>
      </c>
      <c r="E1178" s="3">
        <v>40380</v>
      </c>
      <c r="F1178" s="3">
        <v>40378</v>
      </c>
      <c r="G1178">
        <v>0.93347624129999995</v>
      </c>
      <c r="H1178">
        <v>1</v>
      </c>
      <c r="I1178" s="2">
        <v>1</v>
      </c>
      <c r="J1178" s="3">
        <v>79087048761</v>
      </c>
      <c r="K1178" s="3">
        <v>295915833</v>
      </c>
      <c r="L1178">
        <f t="shared" si="54"/>
        <v>2.3695910055976128</v>
      </c>
      <c r="M1178">
        <f t="shared" si="55"/>
        <v>0</v>
      </c>
      <c r="N1178">
        <f t="shared" si="56"/>
        <v>0</v>
      </c>
    </row>
    <row r="1179" spans="1:14">
      <c r="A1179" s="4">
        <v>40453</v>
      </c>
      <c r="B1179" s="1">
        <v>0.99761130787037045</v>
      </c>
      <c r="C1179" t="s">
        <v>28</v>
      </c>
      <c r="D1179" s="2">
        <v>1.0000589879999999</v>
      </c>
      <c r="E1179" s="3">
        <v>41545</v>
      </c>
      <c r="F1179" s="3">
        <v>41542</v>
      </c>
      <c r="G1179">
        <v>0.73046937769999998</v>
      </c>
      <c r="H1179">
        <v>1</v>
      </c>
      <c r="I1179" s="2">
        <v>1</v>
      </c>
      <c r="J1179" s="3">
        <v>79087090339</v>
      </c>
      <c r="K1179" s="3">
        <v>295957500</v>
      </c>
      <c r="L1179">
        <f t="shared" si="54"/>
        <v>2.4504794959939318</v>
      </c>
      <c r="M1179">
        <f t="shared" si="55"/>
        <v>0</v>
      </c>
      <c r="N1179">
        <f t="shared" si="56"/>
        <v>0</v>
      </c>
    </row>
    <row r="1180" spans="1:14">
      <c r="A1180" s="4">
        <v>40453</v>
      </c>
      <c r="B1180" s="1">
        <v>0.99761131944444437</v>
      </c>
      <c r="C1180" t="s">
        <v>27</v>
      </c>
      <c r="D1180" s="2">
        <v>1.0000591857000001</v>
      </c>
      <c r="E1180" s="3">
        <v>8512</v>
      </c>
      <c r="F1180" s="3">
        <v>8511</v>
      </c>
      <c r="G1180">
        <v>2.3832591300000001E-2</v>
      </c>
      <c r="H1180">
        <v>1</v>
      </c>
      <c r="I1180" s="2">
        <v>1</v>
      </c>
      <c r="J1180" s="3">
        <v>79087098615</v>
      </c>
      <c r="K1180" s="3">
        <v>295965833</v>
      </c>
      <c r="L1180">
        <f t="shared" si="54"/>
        <v>0.50372949270058598</v>
      </c>
      <c r="M1180">
        <f t="shared" si="55"/>
        <v>0</v>
      </c>
      <c r="N1180">
        <f t="shared" si="56"/>
        <v>0</v>
      </c>
    </row>
    <row r="1181" spans="1:14">
      <c r="A1181" s="4">
        <v>40453</v>
      </c>
      <c r="B1181" s="1">
        <v>0.99761133101851851</v>
      </c>
      <c r="C1181" t="s">
        <v>28</v>
      </c>
      <c r="D1181" s="2">
        <v>1.0000586518000001</v>
      </c>
      <c r="E1181" s="3">
        <v>10306</v>
      </c>
      <c r="F1181" s="3">
        <v>10306</v>
      </c>
      <c r="G1181">
        <v>0.68056281100000005</v>
      </c>
      <c r="H1181">
        <v>1</v>
      </c>
      <c r="I1181" s="2">
        <v>1</v>
      </c>
      <c r="J1181" s="3">
        <v>79087109184</v>
      </c>
      <c r="K1181" s="3">
        <v>295976250</v>
      </c>
      <c r="L1181">
        <f t="shared" si="54"/>
        <v>0.60446545080048963</v>
      </c>
      <c r="M1181">
        <f t="shared" si="55"/>
        <v>0</v>
      </c>
      <c r="N1181">
        <f t="shared" si="56"/>
        <v>0</v>
      </c>
    </row>
    <row r="1182" spans="1:14">
      <c r="A1182" s="4">
        <v>40453</v>
      </c>
      <c r="B1182" s="1">
        <v>0.99761133101851851</v>
      </c>
      <c r="C1182" t="s">
        <v>28</v>
      </c>
      <c r="D1182" s="2">
        <v>1.0000589278000001</v>
      </c>
      <c r="E1182" s="3">
        <v>1886</v>
      </c>
      <c r="F1182" s="3">
        <v>1885</v>
      </c>
      <c r="G1182">
        <v>0.4700452108</v>
      </c>
      <c r="H1182">
        <v>1</v>
      </c>
      <c r="I1182" s="2">
        <v>1</v>
      </c>
      <c r="J1182" s="3">
        <v>79087110771</v>
      </c>
      <c r="K1182" s="3">
        <v>295977916</v>
      </c>
      <c r="L1182">
        <f t="shared" si="54"/>
        <v>0.11107890300013423</v>
      </c>
      <c r="M1182">
        <f t="shared" si="55"/>
        <v>0</v>
      </c>
      <c r="N1182">
        <f t="shared" si="56"/>
        <v>0</v>
      </c>
    </row>
    <row r="1183" spans="1:14">
      <c r="A1183" s="4">
        <v>40453</v>
      </c>
      <c r="B1183" s="1">
        <v>0.99761137731481486</v>
      </c>
      <c r="C1183" t="s">
        <v>27</v>
      </c>
      <c r="D1183" s="2">
        <v>1.0000587171999999</v>
      </c>
      <c r="E1183" s="3">
        <v>37772</v>
      </c>
      <c r="F1183" s="3">
        <v>37769</v>
      </c>
      <c r="G1183">
        <v>0.36689263770000002</v>
      </c>
      <c r="H1183">
        <v>1</v>
      </c>
      <c r="I1183" s="2">
        <v>1</v>
      </c>
      <c r="J1183" s="3">
        <v>79087148538</v>
      </c>
      <c r="K1183" s="3">
        <v>296015625</v>
      </c>
      <c r="L1183">
        <f t="shared" si="54"/>
        <v>2.2176899268015404</v>
      </c>
      <c r="M1183">
        <f t="shared" si="55"/>
        <v>0</v>
      </c>
      <c r="N1183">
        <f t="shared" si="56"/>
        <v>0</v>
      </c>
    </row>
    <row r="1184" spans="1:14">
      <c r="A1184" s="4">
        <v>40453</v>
      </c>
      <c r="B1184" s="1">
        <v>0.99761143518518525</v>
      </c>
      <c r="C1184" t="s">
        <v>27</v>
      </c>
      <c r="D1184" s="2">
        <v>1.0000588608000001</v>
      </c>
      <c r="E1184" s="3">
        <v>49919</v>
      </c>
      <c r="F1184" s="3">
        <v>49917</v>
      </c>
      <c r="G1184">
        <v>0.90926391070000001</v>
      </c>
      <c r="H1184">
        <v>1</v>
      </c>
      <c r="I1184" s="2">
        <v>1</v>
      </c>
      <c r="J1184" s="3">
        <v>79087198494</v>
      </c>
      <c r="K1184" s="3">
        <v>296065625</v>
      </c>
      <c r="L1184">
        <f t="shared" si="54"/>
        <v>2.9381545536016347</v>
      </c>
      <c r="M1184">
        <f t="shared" si="55"/>
        <v>0</v>
      </c>
      <c r="N1184">
        <f t="shared" si="56"/>
        <v>0</v>
      </c>
    </row>
    <row r="1185" spans="1:14">
      <c r="A1185" s="4">
        <v>40453</v>
      </c>
      <c r="B1185" s="1">
        <v>0.99761145833333342</v>
      </c>
      <c r="C1185" t="s">
        <v>27</v>
      </c>
      <c r="D1185" s="2">
        <v>1.0000590455</v>
      </c>
      <c r="E1185" s="3">
        <v>19978</v>
      </c>
      <c r="F1185" s="3">
        <v>19976</v>
      </c>
      <c r="G1185">
        <v>0.8383369464</v>
      </c>
      <c r="H1185">
        <v>1</v>
      </c>
      <c r="I1185" s="2">
        <v>1</v>
      </c>
      <c r="J1185" s="3">
        <v>79087218440</v>
      </c>
      <c r="K1185" s="3">
        <v>296085625</v>
      </c>
      <c r="L1185">
        <f t="shared" si="54"/>
        <v>1.1794929079987924</v>
      </c>
      <c r="M1185">
        <f t="shared" si="55"/>
        <v>0</v>
      </c>
      <c r="N1185">
        <f t="shared" si="56"/>
        <v>0</v>
      </c>
    </row>
    <row r="1186" spans="1:14">
      <c r="A1186" s="4">
        <v>40453</v>
      </c>
      <c r="B1186" s="1">
        <v>0.99761148148148149</v>
      </c>
      <c r="C1186" t="s">
        <v>27</v>
      </c>
      <c r="D1186" s="2">
        <v>1.0000588455999999</v>
      </c>
      <c r="E1186" s="3">
        <v>20055</v>
      </c>
      <c r="F1186" s="3">
        <v>20053</v>
      </c>
      <c r="G1186">
        <v>0.1402922291</v>
      </c>
      <c r="H1186">
        <v>1</v>
      </c>
      <c r="I1186" s="2">
        <v>1</v>
      </c>
      <c r="J1186" s="3">
        <v>79087238496</v>
      </c>
      <c r="K1186" s="3">
        <v>296105625</v>
      </c>
      <c r="L1186">
        <f t="shared" si="54"/>
        <v>1.1800308167985349</v>
      </c>
      <c r="M1186">
        <f t="shared" si="55"/>
        <v>0</v>
      </c>
      <c r="N1186">
        <f t="shared" si="56"/>
        <v>0</v>
      </c>
    </row>
    <row r="1187" spans="1:14">
      <c r="A1187" s="4">
        <v>40453</v>
      </c>
      <c r="B1187" s="1">
        <v>0.99761150462962966</v>
      </c>
      <c r="C1187" t="s">
        <v>27</v>
      </c>
      <c r="D1187" s="2">
        <v>1.0000586666</v>
      </c>
      <c r="E1187" s="3">
        <v>20012</v>
      </c>
      <c r="F1187" s="3">
        <v>20011</v>
      </c>
      <c r="G1187">
        <v>0.92230990719999995</v>
      </c>
      <c r="H1187">
        <v>1</v>
      </c>
      <c r="I1187" s="2">
        <v>1</v>
      </c>
      <c r="J1187" s="3">
        <v>79087258546</v>
      </c>
      <c r="K1187" s="3">
        <v>296125625</v>
      </c>
      <c r="L1187">
        <f t="shared" si="54"/>
        <v>1.1739773326007708</v>
      </c>
      <c r="M1187">
        <f t="shared" si="55"/>
        <v>0</v>
      </c>
      <c r="N1187">
        <f t="shared" si="56"/>
        <v>0</v>
      </c>
    </row>
    <row r="1188" spans="1:14">
      <c r="A1188" s="4">
        <v>40453</v>
      </c>
      <c r="B1188" s="1">
        <v>0.99761155092592591</v>
      </c>
      <c r="C1188" t="s">
        <v>27</v>
      </c>
      <c r="D1188" s="2">
        <v>1.0000592142</v>
      </c>
      <c r="E1188" s="3">
        <v>40038</v>
      </c>
      <c r="F1188" s="3">
        <v>40035</v>
      </c>
      <c r="G1188">
        <v>0.31775865149999999</v>
      </c>
      <c r="H1188">
        <v>1</v>
      </c>
      <c r="I1188" s="2">
        <v>1</v>
      </c>
      <c r="J1188" s="3">
        <v>79087298803</v>
      </c>
      <c r="K1188" s="3">
        <v>296166041</v>
      </c>
      <c r="L1188">
        <f t="shared" si="54"/>
        <v>2.3706404969998403</v>
      </c>
      <c r="M1188">
        <f t="shared" si="55"/>
        <v>0</v>
      </c>
      <c r="N1188">
        <f t="shared" si="56"/>
        <v>0</v>
      </c>
    </row>
    <row r="1189" spans="1:14">
      <c r="A1189" s="4">
        <v>40453</v>
      </c>
      <c r="B1189" s="1">
        <v>0.99761157407407408</v>
      </c>
      <c r="C1189" t="s">
        <v>27</v>
      </c>
      <c r="D1189" s="2">
        <v>1.0000589339999999</v>
      </c>
      <c r="E1189" s="3">
        <v>19902</v>
      </c>
      <c r="F1189" s="3">
        <v>19901</v>
      </c>
      <c r="G1189">
        <v>0.76894816939999999</v>
      </c>
      <c r="H1189">
        <v>1</v>
      </c>
      <c r="I1189" s="2">
        <v>1</v>
      </c>
      <c r="J1189" s="3">
        <v>79087318466</v>
      </c>
      <c r="K1189" s="3">
        <v>296185625</v>
      </c>
      <c r="L1189">
        <f t="shared" si="54"/>
        <v>1.1728455339980428</v>
      </c>
      <c r="M1189">
        <f t="shared" si="55"/>
        <v>0</v>
      </c>
      <c r="N1189">
        <f t="shared" si="56"/>
        <v>0</v>
      </c>
    </row>
    <row r="1190" spans="1:14">
      <c r="A1190" s="4">
        <v>40453</v>
      </c>
      <c r="B1190" s="1">
        <v>0.99761157407407408</v>
      </c>
      <c r="C1190" t="s">
        <v>27</v>
      </c>
      <c r="D1190" s="2">
        <v>1.0000590280999999</v>
      </c>
      <c r="E1190" s="3">
        <v>1466</v>
      </c>
      <c r="F1190" s="3">
        <v>1465</v>
      </c>
      <c r="G1190">
        <v>0.52997680010000003</v>
      </c>
      <c r="H1190">
        <v>1</v>
      </c>
      <c r="I1190" s="2">
        <v>1</v>
      </c>
      <c r="J1190" s="3">
        <v>79087319897</v>
      </c>
      <c r="K1190" s="3">
        <v>296187083</v>
      </c>
      <c r="L1190">
        <f t="shared" si="54"/>
        <v>8.6476166499778628E-2</v>
      </c>
      <c r="M1190">
        <f t="shared" si="55"/>
        <v>0</v>
      </c>
      <c r="N1190">
        <f t="shared" si="56"/>
        <v>0</v>
      </c>
    </row>
    <row r="1191" spans="1:14">
      <c r="A1191" s="4">
        <v>40453</v>
      </c>
      <c r="B1191" s="1">
        <v>0.99761157407407408</v>
      </c>
      <c r="C1191" t="s">
        <v>27</v>
      </c>
      <c r="D1191" s="2">
        <v>1.0000588320999999</v>
      </c>
      <c r="E1191" s="3">
        <v>1309</v>
      </c>
      <c r="F1191" s="3">
        <v>1308</v>
      </c>
      <c r="G1191">
        <v>5.3231265399999998E-2</v>
      </c>
      <c r="H1191">
        <v>1</v>
      </c>
      <c r="I1191" s="2">
        <v>1</v>
      </c>
      <c r="J1191" s="3">
        <v>79087321203</v>
      </c>
      <c r="K1191" s="3">
        <v>296188333</v>
      </c>
      <c r="L1191">
        <f t="shared" si="54"/>
        <v>7.6952386799803207E-2</v>
      </c>
      <c r="M1191">
        <f t="shared" si="55"/>
        <v>0</v>
      </c>
      <c r="N1191">
        <f t="shared" si="56"/>
        <v>0</v>
      </c>
    </row>
    <row r="1192" spans="1:14">
      <c r="A1192" s="4">
        <v>40453</v>
      </c>
      <c r="B1192" s="1">
        <v>0.99761157407407408</v>
      </c>
      <c r="C1192" t="s">
        <v>27</v>
      </c>
      <c r="D1192" s="2">
        <v>1.0000586186</v>
      </c>
      <c r="E1192" s="3">
        <v>1314</v>
      </c>
      <c r="F1192" s="3">
        <v>1314</v>
      </c>
      <c r="G1192">
        <v>0.30129650050000001</v>
      </c>
      <c r="H1192">
        <v>1</v>
      </c>
      <c r="I1192" s="2">
        <v>1</v>
      </c>
      <c r="J1192" s="3">
        <v>79087322514</v>
      </c>
      <c r="K1192" s="3">
        <v>296189583</v>
      </c>
      <c r="L1192">
        <f t="shared" si="54"/>
        <v>7.7024840400099492E-2</v>
      </c>
      <c r="M1192">
        <f t="shared" si="55"/>
        <v>0</v>
      </c>
      <c r="N1192">
        <f t="shared" si="56"/>
        <v>0</v>
      </c>
    </row>
    <row r="1193" spans="1:14">
      <c r="A1193" s="4">
        <v>40453</v>
      </c>
      <c r="B1193" s="1">
        <v>0.99761157407407408</v>
      </c>
      <c r="C1193" t="s">
        <v>27</v>
      </c>
      <c r="D1193" s="2">
        <v>1.000059188</v>
      </c>
      <c r="E1193" s="3">
        <v>1295</v>
      </c>
      <c r="F1193" s="3">
        <v>1295</v>
      </c>
      <c r="G1193">
        <v>0.78627856630000004</v>
      </c>
      <c r="H1193">
        <v>1</v>
      </c>
      <c r="I1193" s="2">
        <v>1</v>
      </c>
      <c r="J1193" s="3">
        <v>79087323809</v>
      </c>
      <c r="K1193" s="3">
        <v>296191041</v>
      </c>
      <c r="L1193">
        <f t="shared" si="54"/>
        <v>7.6648460000114937E-2</v>
      </c>
      <c r="M1193">
        <f t="shared" si="55"/>
        <v>0</v>
      </c>
      <c r="N1193">
        <f t="shared" si="56"/>
        <v>0</v>
      </c>
    </row>
    <row r="1194" spans="1:14">
      <c r="A1194" s="4">
        <v>40453</v>
      </c>
      <c r="B1194" s="1">
        <v>0.99761157407407408</v>
      </c>
      <c r="C1194" t="s">
        <v>27</v>
      </c>
      <c r="D1194" s="2">
        <v>1.0000589676</v>
      </c>
      <c r="E1194" s="3">
        <v>1315</v>
      </c>
      <c r="F1194" s="3">
        <v>1314</v>
      </c>
      <c r="G1194">
        <v>0.62001860330000003</v>
      </c>
      <c r="H1194">
        <v>1</v>
      </c>
      <c r="I1194" s="2">
        <v>1</v>
      </c>
      <c r="J1194" s="3">
        <v>79087325122</v>
      </c>
      <c r="K1194" s="3">
        <v>296192291</v>
      </c>
      <c r="L1194">
        <f t="shared" si="54"/>
        <v>7.7483426400021926E-2</v>
      </c>
      <c r="M1194">
        <f t="shared" si="55"/>
        <v>0</v>
      </c>
      <c r="N1194">
        <f t="shared" si="56"/>
        <v>0</v>
      </c>
    </row>
    <row r="1195" spans="1:14">
      <c r="A1195" s="4">
        <v>40453</v>
      </c>
      <c r="B1195" s="1">
        <v>0.99761157407407408</v>
      </c>
      <c r="C1195" t="s">
        <v>27</v>
      </c>
      <c r="D1195" s="2">
        <v>1.0000590582</v>
      </c>
      <c r="E1195" s="3">
        <v>1221</v>
      </c>
      <c r="F1195" s="3">
        <v>1221</v>
      </c>
      <c r="G1195">
        <v>0.72042972589999998</v>
      </c>
      <c r="H1195">
        <v>1</v>
      </c>
      <c r="I1195" s="2">
        <v>1</v>
      </c>
      <c r="J1195" s="3">
        <v>79087326346</v>
      </c>
      <c r="K1195" s="3">
        <v>296193541</v>
      </c>
      <c r="L1195">
        <f t="shared" si="54"/>
        <v>7.2110062199953973E-2</v>
      </c>
      <c r="M1195">
        <f t="shared" si="55"/>
        <v>0</v>
      </c>
      <c r="N1195">
        <f t="shared" si="56"/>
        <v>0</v>
      </c>
    </row>
    <row r="1196" spans="1:14">
      <c r="A1196" s="4">
        <v>40453</v>
      </c>
      <c r="B1196" s="1">
        <v>0.99761165509259264</v>
      </c>
      <c r="C1196" t="s">
        <v>25</v>
      </c>
      <c r="D1196" s="2">
        <v>1.0000590974000001</v>
      </c>
      <c r="E1196" s="3">
        <v>63478</v>
      </c>
      <c r="F1196" s="3">
        <v>63474</v>
      </c>
      <c r="G1196">
        <v>0.23308355359999999</v>
      </c>
      <c r="H1196">
        <v>1</v>
      </c>
      <c r="I1196" s="2">
        <v>1</v>
      </c>
      <c r="J1196" s="3">
        <v>79087390081</v>
      </c>
      <c r="K1196" s="3">
        <v>296257291</v>
      </c>
      <c r="L1196">
        <f t="shared" si="54"/>
        <v>3.7511483676062198</v>
      </c>
      <c r="M1196">
        <f t="shared" si="55"/>
        <v>0</v>
      </c>
      <c r="N1196">
        <f t="shared" si="56"/>
        <v>0</v>
      </c>
    </row>
    <row r="1197" spans="1:14">
      <c r="A1197" s="4">
        <v>40453</v>
      </c>
      <c r="B1197" s="1">
        <v>0.99761166666666667</v>
      </c>
      <c r="C1197" t="s">
        <v>25</v>
      </c>
      <c r="D1197" s="2">
        <v>1.0000589456</v>
      </c>
      <c r="E1197" s="3">
        <v>7833</v>
      </c>
      <c r="F1197" s="3">
        <v>7833</v>
      </c>
      <c r="G1197">
        <v>0.44109400360000001</v>
      </c>
      <c r="H1197">
        <v>1</v>
      </c>
      <c r="I1197" s="2">
        <v>1</v>
      </c>
      <c r="J1197" s="3">
        <v>79087397833</v>
      </c>
      <c r="K1197" s="3">
        <v>296265000</v>
      </c>
      <c r="L1197">
        <f t="shared" si="54"/>
        <v>0.46172088479943341</v>
      </c>
      <c r="M1197">
        <f t="shared" si="55"/>
        <v>0</v>
      </c>
      <c r="N1197">
        <f t="shared" si="56"/>
        <v>0</v>
      </c>
    </row>
    <row r="1198" spans="1:14">
      <c r="A1198" s="4">
        <v>40453</v>
      </c>
      <c r="B1198" s="1">
        <v>0.99761166666666667</v>
      </c>
      <c r="C1198" t="s">
        <v>25</v>
      </c>
      <c r="D1198" s="2">
        <v>1.0000586937</v>
      </c>
      <c r="E1198" s="3">
        <v>1488</v>
      </c>
      <c r="F1198" s="3">
        <v>1488</v>
      </c>
      <c r="G1198">
        <v>0.80375975929999999</v>
      </c>
      <c r="H1198">
        <v>1</v>
      </c>
      <c r="I1198" s="2">
        <v>1</v>
      </c>
      <c r="J1198" s="3">
        <v>79087399155</v>
      </c>
      <c r="K1198" s="3">
        <v>296266250</v>
      </c>
      <c r="L1198">
        <f t="shared" si="54"/>
        <v>8.7336225599983663E-2</v>
      </c>
      <c r="M1198">
        <f t="shared" si="55"/>
        <v>0</v>
      </c>
      <c r="N1198">
        <f t="shared" si="56"/>
        <v>0</v>
      </c>
    </row>
    <row r="1199" spans="1:14">
      <c r="A1199" s="4">
        <v>40453</v>
      </c>
      <c r="B1199" s="1">
        <v>0.99761166666666667</v>
      </c>
      <c r="C1199" t="s">
        <v>29</v>
      </c>
      <c r="D1199" s="2">
        <v>1.0000591198</v>
      </c>
      <c r="E1199" s="3">
        <v>934</v>
      </c>
      <c r="F1199" s="3">
        <v>934</v>
      </c>
      <c r="G1199">
        <v>0.98308472520000001</v>
      </c>
      <c r="H1199">
        <v>1</v>
      </c>
      <c r="I1199" s="2">
        <v>1</v>
      </c>
      <c r="J1199" s="3">
        <v>79087400074</v>
      </c>
      <c r="K1199" s="3">
        <v>296267291</v>
      </c>
      <c r="L1199">
        <f t="shared" si="54"/>
        <v>5.5217893199937862E-2</v>
      </c>
      <c r="M1199">
        <f t="shared" si="55"/>
        <v>0</v>
      </c>
      <c r="N1199">
        <f t="shared" si="56"/>
        <v>0</v>
      </c>
    </row>
    <row r="1200" spans="1:14">
      <c r="A1200" s="4">
        <v>40453</v>
      </c>
      <c r="B1200" s="1">
        <v>0.99761166666666667</v>
      </c>
      <c r="C1200" t="s">
        <v>27</v>
      </c>
      <c r="D1200" s="2">
        <v>1.0000588540999999</v>
      </c>
      <c r="E1200" s="3">
        <v>909</v>
      </c>
      <c r="F1200" s="3">
        <v>908</v>
      </c>
      <c r="G1200">
        <v>0.37821389360000002</v>
      </c>
      <c r="H1200">
        <v>1</v>
      </c>
      <c r="I1200" s="2">
        <v>1</v>
      </c>
      <c r="J1200" s="3">
        <v>79087400984</v>
      </c>
      <c r="K1200" s="3">
        <v>296268125</v>
      </c>
      <c r="L1200">
        <f t="shared" si="54"/>
        <v>5.3439522799976658E-2</v>
      </c>
      <c r="M1200">
        <f t="shared" si="55"/>
        <v>0</v>
      </c>
      <c r="N1200">
        <f t="shared" si="56"/>
        <v>0</v>
      </c>
    </row>
    <row r="1201" spans="1:14">
      <c r="A1201" s="4">
        <v>40453</v>
      </c>
      <c r="B1201" s="1">
        <v>0.99761166666666667</v>
      </c>
      <c r="C1201" t="s">
        <v>26</v>
      </c>
      <c r="D1201" s="2">
        <v>1.0000586893000001</v>
      </c>
      <c r="E1201" s="3">
        <v>2918</v>
      </c>
      <c r="F1201" s="3">
        <v>2917</v>
      </c>
      <c r="G1201">
        <v>0.34365116429999998</v>
      </c>
      <c r="H1201">
        <v>1</v>
      </c>
      <c r="I1201" s="2">
        <v>1</v>
      </c>
      <c r="J1201" s="3">
        <v>79087403947</v>
      </c>
      <c r="K1201" s="3">
        <v>296271041</v>
      </c>
      <c r="L1201">
        <f t="shared" si="54"/>
        <v>0.17119668810028088</v>
      </c>
      <c r="M1201">
        <f t="shared" si="55"/>
        <v>0</v>
      </c>
      <c r="N1201">
        <f t="shared" si="56"/>
        <v>0</v>
      </c>
    </row>
    <row r="1202" spans="1:14">
      <c r="A1202" s="4">
        <v>40453</v>
      </c>
      <c r="B1202" s="1">
        <v>0.99761166666666667</v>
      </c>
      <c r="C1202" t="s">
        <v>26</v>
      </c>
      <c r="D1202" s="2">
        <v>1.0000592690000001</v>
      </c>
      <c r="E1202" s="3">
        <v>1318</v>
      </c>
      <c r="F1202" s="3">
        <v>1318</v>
      </c>
      <c r="G1202">
        <v>0.50942071150000001</v>
      </c>
      <c r="H1202">
        <v>1</v>
      </c>
      <c r="I1202" s="2">
        <v>1</v>
      </c>
      <c r="J1202" s="3">
        <v>79087405240</v>
      </c>
      <c r="K1202" s="3">
        <v>296272500</v>
      </c>
      <c r="L1202">
        <f t="shared" si="54"/>
        <v>7.8116542000088884E-2</v>
      </c>
      <c r="M1202">
        <f t="shared" si="55"/>
        <v>0</v>
      </c>
      <c r="N1202">
        <f t="shared" si="56"/>
        <v>0</v>
      </c>
    </row>
    <row r="1203" spans="1:14">
      <c r="A1203" s="4">
        <v>40453</v>
      </c>
      <c r="B1203" s="1">
        <v>0.99761172453703706</v>
      </c>
      <c r="C1203" t="s">
        <v>27</v>
      </c>
      <c r="D1203" s="2">
        <v>1.0000591028000001</v>
      </c>
      <c r="E1203" s="3">
        <v>43356</v>
      </c>
      <c r="F1203" s="3">
        <v>43354</v>
      </c>
      <c r="G1203">
        <v>0.93088777739999995</v>
      </c>
      <c r="H1203">
        <v>1</v>
      </c>
      <c r="I1203" s="2">
        <v>1</v>
      </c>
      <c r="J1203" s="3">
        <v>79087448826</v>
      </c>
      <c r="K1203" s="3">
        <v>296316041</v>
      </c>
      <c r="L1203">
        <f t="shared" si="54"/>
        <v>2.5623427912069019</v>
      </c>
      <c r="M1203">
        <f t="shared" si="55"/>
        <v>0</v>
      </c>
      <c r="N1203">
        <f t="shared" si="56"/>
        <v>0</v>
      </c>
    </row>
    <row r="1204" spans="1:14">
      <c r="A1204" s="4">
        <v>40453</v>
      </c>
      <c r="B1204" s="1">
        <v>0.99761178240740733</v>
      </c>
      <c r="C1204" t="s">
        <v>27</v>
      </c>
      <c r="D1204" s="2">
        <v>1.000058876</v>
      </c>
      <c r="E1204" s="3">
        <v>49888</v>
      </c>
      <c r="F1204" s="3">
        <v>49885</v>
      </c>
      <c r="G1204">
        <v>0.20569427679999999</v>
      </c>
      <c r="H1204">
        <v>1</v>
      </c>
      <c r="I1204" s="2">
        <v>1</v>
      </c>
      <c r="J1204" s="3">
        <v>79087498472</v>
      </c>
      <c r="K1204" s="3">
        <v>296365625</v>
      </c>
      <c r="L1204">
        <f t="shared" si="54"/>
        <v>2.9370292599996901</v>
      </c>
      <c r="M1204">
        <f t="shared" si="55"/>
        <v>0</v>
      </c>
      <c r="N1204">
        <f t="shared" si="56"/>
        <v>0</v>
      </c>
    </row>
    <row r="1205" spans="1:14">
      <c r="A1205" s="4">
        <v>40453</v>
      </c>
      <c r="B1205" s="1">
        <v>0.99761184027777772</v>
      </c>
      <c r="C1205" t="s">
        <v>27</v>
      </c>
      <c r="D1205" s="2">
        <v>1.0000592288000001</v>
      </c>
      <c r="E1205" s="3">
        <v>50118</v>
      </c>
      <c r="F1205" s="3">
        <v>50116</v>
      </c>
      <c r="G1205">
        <v>0.329220552</v>
      </c>
      <c r="H1205">
        <v>1</v>
      </c>
      <c r="I1205" s="2">
        <v>1</v>
      </c>
      <c r="J1205" s="3">
        <v>79087548784</v>
      </c>
      <c r="K1205" s="3">
        <v>296416041</v>
      </c>
      <c r="L1205">
        <f t="shared" si="54"/>
        <v>2.968310540803941</v>
      </c>
      <c r="M1205">
        <f t="shared" si="55"/>
        <v>0</v>
      </c>
      <c r="N1205">
        <f t="shared" si="56"/>
        <v>0</v>
      </c>
    </row>
    <row r="1206" spans="1:14">
      <c r="A1206" s="4">
        <v>40453</v>
      </c>
      <c r="B1206" s="1">
        <v>0.99761189814814821</v>
      </c>
      <c r="C1206" t="s">
        <v>27</v>
      </c>
      <c r="D1206" s="2">
        <v>1.0000586668</v>
      </c>
      <c r="E1206" s="3">
        <v>49900</v>
      </c>
      <c r="F1206" s="3">
        <v>49897</v>
      </c>
      <c r="G1206">
        <v>0.31927778200000001</v>
      </c>
      <c r="H1206">
        <v>1</v>
      </c>
      <c r="I1206" s="2">
        <v>1</v>
      </c>
      <c r="J1206" s="3">
        <v>79087598526</v>
      </c>
      <c r="K1206" s="3">
        <v>296465625</v>
      </c>
      <c r="L1206">
        <f t="shared" si="54"/>
        <v>2.9272973195984378</v>
      </c>
      <c r="M1206">
        <f t="shared" si="55"/>
        <v>0</v>
      </c>
      <c r="N1206">
        <f t="shared" si="56"/>
        <v>0</v>
      </c>
    </row>
    <row r="1207" spans="1:14">
      <c r="A1207" s="4">
        <v>40453</v>
      </c>
      <c r="B1207" s="1">
        <v>0.99761192129629628</v>
      </c>
      <c r="C1207" t="s">
        <v>27</v>
      </c>
      <c r="D1207" s="2">
        <v>1.0000586068999999</v>
      </c>
      <c r="E1207" s="3">
        <v>20061</v>
      </c>
      <c r="F1207" s="3">
        <v>20059</v>
      </c>
      <c r="G1207">
        <v>0.27087416130000003</v>
      </c>
      <c r="H1207">
        <v>1</v>
      </c>
      <c r="I1207" s="2">
        <v>1</v>
      </c>
      <c r="J1207" s="3">
        <v>79087618542</v>
      </c>
      <c r="K1207" s="3">
        <v>296485625</v>
      </c>
      <c r="L1207">
        <f t="shared" si="54"/>
        <v>1.1755958070971246</v>
      </c>
      <c r="M1207">
        <f t="shared" si="55"/>
        <v>0</v>
      </c>
      <c r="N1207">
        <f t="shared" si="56"/>
        <v>0</v>
      </c>
    </row>
    <row r="1208" spans="1:14">
      <c r="A1208" s="4">
        <v>40453</v>
      </c>
      <c r="B1208" s="1">
        <v>0.99761194444444445</v>
      </c>
      <c r="C1208" t="s">
        <v>27</v>
      </c>
      <c r="D1208" s="2">
        <v>1.0000588681</v>
      </c>
      <c r="E1208" s="3">
        <v>19923</v>
      </c>
      <c r="F1208" s="3">
        <v>19922</v>
      </c>
      <c r="G1208">
        <v>0.98086358979999999</v>
      </c>
      <c r="H1208">
        <v>1</v>
      </c>
      <c r="I1208" s="2">
        <v>1</v>
      </c>
      <c r="J1208" s="3">
        <v>79087638466</v>
      </c>
      <c r="K1208" s="3">
        <v>296505625</v>
      </c>
      <c r="L1208">
        <f t="shared" si="54"/>
        <v>1.1727702882017184</v>
      </c>
      <c r="M1208">
        <f t="shared" si="55"/>
        <v>0</v>
      </c>
      <c r="N1208">
        <f t="shared" si="56"/>
        <v>0</v>
      </c>
    </row>
    <row r="1209" spans="1:14">
      <c r="A1209" s="4">
        <v>40453</v>
      </c>
      <c r="B1209" s="1">
        <v>0.99761196759259263</v>
      </c>
      <c r="C1209" t="s">
        <v>27</v>
      </c>
      <c r="D1209" s="2">
        <v>1.0000588815</v>
      </c>
      <c r="E1209" s="3">
        <v>20002</v>
      </c>
      <c r="F1209" s="3">
        <v>20000</v>
      </c>
      <c r="G1209">
        <v>0.27727289869999999</v>
      </c>
      <c r="H1209">
        <v>1</v>
      </c>
      <c r="I1209" s="2">
        <v>1</v>
      </c>
      <c r="J1209" s="3">
        <v>79087658461</v>
      </c>
      <c r="K1209" s="3">
        <v>296525625</v>
      </c>
      <c r="L1209">
        <f t="shared" si="54"/>
        <v>1.1776299999983166</v>
      </c>
      <c r="M1209">
        <f t="shared" si="55"/>
        <v>0</v>
      </c>
      <c r="N1209">
        <f t="shared" si="56"/>
        <v>0</v>
      </c>
    </row>
    <row r="1210" spans="1:14">
      <c r="A1210" s="4">
        <v>40453</v>
      </c>
      <c r="B1210" s="1">
        <v>0.99761201388888887</v>
      </c>
      <c r="C1210" t="s">
        <v>27</v>
      </c>
      <c r="D1210" s="2">
        <v>1.0000588453000001</v>
      </c>
      <c r="E1210" s="3">
        <v>40001</v>
      </c>
      <c r="F1210" s="3">
        <v>39998</v>
      </c>
      <c r="G1210">
        <v>0.2339036055</v>
      </c>
      <c r="H1210">
        <v>1</v>
      </c>
      <c r="I1210" s="2">
        <v>1</v>
      </c>
      <c r="J1210" s="3">
        <v>79087698469</v>
      </c>
      <c r="K1210" s="3">
        <v>296565625</v>
      </c>
      <c r="L1210">
        <f t="shared" si="54"/>
        <v>2.3536943094077287</v>
      </c>
      <c r="M1210">
        <f t="shared" si="55"/>
        <v>0</v>
      </c>
      <c r="N1210">
        <f t="shared" si="56"/>
        <v>0</v>
      </c>
    </row>
    <row r="1211" spans="1:14">
      <c r="A1211" s="4">
        <v>40453</v>
      </c>
      <c r="B1211" s="1">
        <v>0.99761203703703705</v>
      </c>
      <c r="C1211" t="s">
        <v>27</v>
      </c>
      <c r="D1211" s="2">
        <v>1.0000588238000001</v>
      </c>
      <c r="E1211" s="3">
        <v>20009</v>
      </c>
      <c r="F1211" s="3">
        <v>20008</v>
      </c>
      <c r="G1211">
        <v>0.69438918309999997</v>
      </c>
      <c r="H1211">
        <v>1</v>
      </c>
      <c r="I1211" s="2">
        <v>1</v>
      </c>
      <c r="J1211" s="3">
        <v>79087718474</v>
      </c>
      <c r="K1211" s="3">
        <v>296585625</v>
      </c>
      <c r="L1211">
        <f t="shared" si="54"/>
        <v>1.1769465904035314</v>
      </c>
      <c r="M1211">
        <f t="shared" si="55"/>
        <v>0</v>
      </c>
      <c r="N1211">
        <f t="shared" si="56"/>
        <v>0</v>
      </c>
    </row>
    <row r="1212" spans="1:14">
      <c r="A1212" s="4">
        <v>40453</v>
      </c>
      <c r="B1212" s="1">
        <v>0.99761203703703705</v>
      </c>
      <c r="C1212" t="s">
        <v>27</v>
      </c>
      <c r="D1212" s="2">
        <v>1.0000590224000001</v>
      </c>
      <c r="E1212" s="3">
        <v>1413</v>
      </c>
      <c r="F1212" s="3">
        <v>1412</v>
      </c>
      <c r="G1212">
        <v>9.1203922399999998E-2</v>
      </c>
      <c r="H1212">
        <v>1</v>
      </c>
      <c r="I1212" s="2">
        <v>1</v>
      </c>
      <c r="J1212" s="3">
        <v>79087719875</v>
      </c>
      <c r="K1212" s="3">
        <v>296587083</v>
      </c>
      <c r="L1212">
        <f t="shared" si="54"/>
        <v>8.3339628800104038E-2</v>
      </c>
      <c r="M1212">
        <f t="shared" si="55"/>
        <v>0</v>
      </c>
      <c r="N1212">
        <f t="shared" si="56"/>
        <v>0</v>
      </c>
    </row>
    <row r="1213" spans="1:14">
      <c r="A1213" s="4">
        <v>40453</v>
      </c>
      <c r="B1213" s="1">
        <v>0.99761203703703705</v>
      </c>
      <c r="C1213" t="s">
        <v>27</v>
      </c>
      <c r="D1213" s="2">
        <v>1.0000586627000001</v>
      </c>
      <c r="E1213" s="3">
        <v>1355</v>
      </c>
      <c r="F1213" s="3">
        <v>1355</v>
      </c>
      <c r="G1213">
        <v>0.97011753730000005</v>
      </c>
      <c r="H1213">
        <v>1</v>
      </c>
      <c r="I1213" s="2">
        <v>1</v>
      </c>
      <c r="J1213" s="3">
        <v>79087721228</v>
      </c>
      <c r="K1213" s="3">
        <v>296588333</v>
      </c>
      <c r="L1213">
        <f t="shared" si="54"/>
        <v>7.948795850006718E-2</v>
      </c>
      <c r="M1213">
        <f t="shared" si="55"/>
        <v>0</v>
      </c>
      <c r="N1213">
        <f t="shared" si="56"/>
        <v>0</v>
      </c>
    </row>
    <row r="1214" spans="1:14">
      <c r="A1214" s="4">
        <v>40453</v>
      </c>
      <c r="B1214" s="1">
        <v>0.99761203703703705</v>
      </c>
      <c r="C1214" t="s">
        <v>27</v>
      </c>
      <c r="D1214" s="2">
        <v>1.0000591649999999</v>
      </c>
      <c r="E1214" s="3">
        <v>1314</v>
      </c>
      <c r="F1214" s="3">
        <v>1313</v>
      </c>
      <c r="G1214">
        <v>0.80646769890000003</v>
      </c>
      <c r="H1214">
        <v>1</v>
      </c>
      <c r="I1214" s="2">
        <v>1</v>
      </c>
      <c r="J1214" s="3">
        <v>79087722542</v>
      </c>
      <c r="K1214" s="3">
        <v>296589791</v>
      </c>
      <c r="L1214">
        <f t="shared" si="54"/>
        <v>7.7683644999979151E-2</v>
      </c>
      <c r="M1214">
        <f t="shared" si="55"/>
        <v>0</v>
      </c>
      <c r="N1214">
        <f t="shared" si="56"/>
        <v>0</v>
      </c>
    </row>
    <row r="1215" spans="1:14">
      <c r="A1215" s="4">
        <v>40453</v>
      </c>
      <c r="B1215" s="1">
        <v>0.99761203703703705</v>
      </c>
      <c r="C1215" t="s">
        <v>27</v>
      </c>
      <c r="D1215" s="2">
        <v>1.0000589518</v>
      </c>
      <c r="E1215" s="3">
        <v>1313</v>
      </c>
      <c r="F1215" s="3">
        <v>1313</v>
      </c>
      <c r="G1215">
        <v>0.84374666769999995</v>
      </c>
      <c r="H1215">
        <v>1</v>
      </c>
      <c r="I1215" s="2">
        <v>1</v>
      </c>
      <c r="J1215" s="3">
        <v>79087723853</v>
      </c>
      <c r="K1215" s="3">
        <v>296591041</v>
      </c>
      <c r="L1215">
        <f t="shared" si="54"/>
        <v>7.7403713400144625E-2</v>
      </c>
      <c r="M1215">
        <f t="shared" si="55"/>
        <v>0</v>
      </c>
      <c r="N1215">
        <f t="shared" si="56"/>
        <v>0</v>
      </c>
    </row>
    <row r="1216" spans="1:14">
      <c r="A1216" s="4">
        <v>40453</v>
      </c>
      <c r="B1216" s="1">
        <v>0.99761203703703705</v>
      </c>
      <c r="C1216" t="s">
        <v>27</v>
      </c>
      <c r="D1216" s="2">
        <v>1.0000587421</v>
      </c>
      <c r="E1216" s="3">
        <v>1311</v>
      </c>
      <c r="F1216" s="3">
        <v>1310</v>
      </c>
      <c r="G1216">
        <v>0.36554701630000003</v>
      </c>
      <c r="H1216">
        <v>1</v>
      </c>
      <c r="I1216" s="2">
        <v>1</v>
      </c>
      <c r="J1216" s="3">
        <v>79087725163</v>
      </c>
      <c r="K1216" s="3">
        <v>296592291</v>
      </c>
      <c r="L1216">
        <f t="shared" si="54"/>
        <v>7.69521510001141E-2</v>
      </c>
      <c r="M1216">
        <f t="shared" si="55"/>
        <v>0</v>
      </c>
      <c r="N1216">
        <f t="shared" si="56"/>
        <v>0</v>
      </c>
    </row>
    <row r="1217" spans="1:14">
      <c r="A1217" s="4">
        <v>40453</v>
      </c>
      <c r="B1217" s="1">
        <v>0.99761203703703705</v>
      </c>
      <c r="C1217" t="s">
        <v>27</v>
      </c>
      <c r="D1217" s="2">
        <v>1.0000587942000001</v>
      </c>
      <c r="E1217" s="3">
        <v>1235</v>
      </c>
      <c r="F1217" s="3">
        <v>1235</v>
      </c>
      <c r="G1217">
        <v>0.47420799730000002</v>
      </c>
      <c r="H1217">
        <v>1</v>
      </c>
      <c r="I1217" s="2">
        <v>1</v>
      </c>
      <c r="J1217" s="3">
        <v>79087726398</v>
      </c>
      <c r="K1217" s="3">
        <v>296593541</v>
      </c>
      <c r="L1217">
        <f t="shared" si="54"/>
        <v>7.2610837000183892E-2</v>
      </c>
      <c r="M1217">
        <f t="shared" si="55"/>
        <v>0</v>
      </c>
      <c r="N1217">
        <f t="shared" si="56"/>
        <v>0</v>
      </c>
    </row>
    <row r="1218" spans="1:14">
      <c r="A1218" s="4">
        <v>40453</v>
      </c>
      <c r="B1218" s="1">
        <v>0.99761210648148146</v>
      </c>
      <c r="C1218" t="s">
        <v>29</v>
      </c>
      <c r="D1218" s="2">
        <v>1.0000587468</v>
      </c>
      <c r="E1218" s="3">
        <v>60579</v>
      </c>
      <c r="F1218" s="3">
        <v>60575</v>
      </c>
      <c r="G1218">
        <v>0.37542176249999998</v>
      </c>
      <c r="H1218">
        <v>1</v>
      </c>
      <c r="I1218" s="2">
        <v>1</v>
      </c>
      <c r="J1218" s="3">
        <v>79087787242</v>
      </c>
      <c r="K1218" s="3">
        <v>296654375</v>
      </c>
      <c r="L1218">
        <f t="shared" si="54"/>
        <v>3.5585874099997454</v>
      </c>
      <c r="M1218">
        <f t="shared" si="55"/>
        <v>0</v>
      </c>
      <c r="N1218">
        <f t="shared" si="56"/>
        <v>0</v>
      </c>
    </row>
    <row r="1219" spans="1:14">
      <c r="A1219" s="4">
        <v>40453</v>
      </c>
      <c r="B1219" s="1">
        <v>0.99761211805555561</v>
      </c>
      <c r="C1219" t="s">
        <v>25</v>
      </c>
      <c r="D1219" s="2">
        <v>1.0000589594</v>
      </c>
      <c r="E1219" s="3">
        <v>1658</v>
      </c>
      <c r="F1219" s="3">
        <v>1657</v>
      </c>
      <c r="G1219">
        <v>0.33302554490000003</v>
      </c>
      <c r="H1219">
        <v>1</v>
      </c>
      <c r="I1219" s="2">
        <v>1</v>
      </c>
      <c r="J1219" s="3">
        <v>79087788639</v>
      </c>
      <c r="K1219" s="3">
        <v>296655833</v>
      </c>
      <c r="L1219">
        <f t="shared" ref="L1219:L1282" si="57">F1219*D1219-F1219</f>
        <v>9.7695725799894717E-2</v>
      </c>
      <c r="M1219">
        <f t="shared" ref="M1219:M1282" si="58">F1219*H1219-F1219</f>
        <v>0</v>
      </c>
      <c r="N1219">
        <f t="shared" ref="N1219:N1282" si="59">I1219*F1219-F1219</f>
        <v>0</v>
      </c>
    </row>
    <row r="1220" spans="1:14">
      <c r="A1220" s="4">
        <v>40453</v>
      </c>
      <c r="B1220" s="1">
        <v>0.99761211805555561</v>
      </c>
      <c r="C1220" t="s">
        <v>25</v>
      </c>
      <c r="D1220" s="2">
        <v>1.0000589583999999</v>
      </c>
      <c r="E1220" s="3">
        <v>4855</v>
      </c>
      <c r="F1220" s="3">
        <v>4855</v>
      </c>
      <c r="G1220">
        <v>0.76296573879999996</v>
      </c>
      <c r="H1220">
        <v>1</v>
      </c>
      <c r="I1220" s="2">
        <v>1</v>
      </c>
      <c r="J1220" s="3">
        <v>79087793639</v>
      </c>
      <c r="K1220" s="3">
        <v>296660833</v>
      </c>
      <c r="L1220">
        <f t="shared" si="57"/>
        <v>0.28624303199921997</v>
      </c>
      <c r="M1220">
        <f t="shared" si="58"/>
        <v>0</v>
      </c>
      <c r="N1220">
        <f t="shared" si="59"/>
        <v>0</v>
      </c>
    </row>
    <row r="1221" spans="1:14">
      <c r="A1221" s="4">
        <v>40453</v>
      </c>
      <c r="B1221" s="1">
        <v>0.99761211805555561</v>
      </c>
      <c r="C1221" t="s">
        <v>25</v>
      </c>
      <c r="D1221" s="2">
        <v>1.0000587942000001</v>
      </c>
      <c r="E1221" s="3">
        <v>1238</v>
      </c>
      <c r="F1221" s="3">
        <v>1237</v>
      </c>
      <c r="G1221">
        <v>4.6759720900000003E-2</v>
      </c>
      <c r="H1221">
        <v>1</v>
      </c>
      <c r="I1221" s="2">
        <v>1</v>
      </c>
      <c r="J1221" s="3">
        <v>79087794728</v>
      </c>
      <c r="K1221" s="3">
        <v>296661875</v>
      </c>
      <c r="L1221">
        <f t="shared" si="57"/>
        <v>7.2728425400100605E-2</v>
      </c>
      <c r="M1221">
        <f t="shared" si="58"/>
        <v>0</v>
      </c>
      <c r="N1221">
        <f t="shared" si="59"/>
        <v>0</v>
      </c>
    </row>
    <row r="1222" spans="1:14">
      <c r="A1222" s="4">
        <v>40453</v>
      </c>
      <c r="B1222" s="1">
        <v>0.99761211805555561</v>
      </c>
      <c r="C1222" t="s">
        <v>26</v>
      </c>
      <c r="D1222" s="2">
        <v>1.0000587451</v>
      </c>
      <c r="E1222" s="3">
        <v>1263</v>
      </c>
      <c r="F1222" s="3">
        <v>1263</v>
      </c>
      <c r="G1222">
        <v>0.99675456429999998</v>
      </c>
      <c r="H1222">
        <v>1</v>
      </c>
      <c r="I1222" s="2">
        <v>1</v>
      </c>
      <c r="J1222" s="3">
        <v>79087795992</v>
      </c>
      <c r="K1222" s="3">
        <v>296663125</v>
      </c>
      <c r="L1222">
        <f t="shared" si="57"/>
        <v>7.4195061300088128E-2</v>
      </c>
      <c r="M1222">
        <f t="shared" si="58"/>
        <v>0</v>
      </c>
      <c r="N1222">
        <f t="shared" si="59"/>
        <v>0</v>
      </c>
    </row>
    <row r="1223" spans="1:14">
      <c r="A1223" s="4">
        <v>40453</v>
      </c>
      <c r="B1223" s="1">
        <v>0.99761211805555561</v>
      </c>
      <c r="C1223" t="s">
        <v>27</v>
      </c>
      <c r="D1223" s="2">
        <v>1.0000587414</v>
      </c>
      <c r="E1223" s="3">
        <v>834</v>
      </c>
      <c r="F1223" s="3">
        <v>833</v>
      </c>
      <c r="G1223">
        <v>0.31253865730000002</v>
      </c>
      <c r="H1223">
        <v>1</v>
      </c>
      <c r="I1223" s="2">
        <v>1</v>
      </c>
      <c r="J1223" s="3">
        <v>79087796826</v>
      </c>
      <c r="K1223" s="3">
        <v>296663958</v>
      </c>
      <c r="L1223">
        <f t="shared" si="57"/>
        <v>4.8931586199955746E-2</v>
      </c>
      <c r="M1223">
        <f t="shared" si="58"/>
        <v>0</v>
      </c>
      <c r="N1223">
        <f t="shared" si="59"/>
        <v>0</v>
      </c>
    </row>
    <row r="1224" spans="1:14">
      <c r="A1224" s="4">
        <v>40453</v>
      </c>
      <c r="B1224" s="1">
        <v>0.99761212962962953</v>
      </c>
      <c r="C1224" t="s">
        <v>26</v>
      </c>
      <c r="D1224" s="2">
        <v>1.0000590934</v>
      </c>
      <c r="E1224" s="3">
        <v>1969</v>
      </c>
      <c r="F1224" s="3">
        <v>1968</v>
      </c>
      <c r="G1224">
        <v>0.2709721886</v>
      </c>
      <c r="H1224">
        <v>1</v>
      </c>
      <c r="I1224" s="2">
        <v>1</v>
      </c>
      <c r="J1224" s="3">
        <v>79087798808</v>
      </c>
      <c r="K1224" s="3">
        <v>296666041</v>
      </c>
      <c r="L1224">
        <f t="shared" si="57"/>
        <v>0.11629581119996146</v>
      </c>
      <c r="M1224">
        <f t="shared" si="58"/>
        <v>0</v>
      </c>
      <c r="N1224">
        <f t="shared" si="59"/>
        <v>0</v>
      </c>
    </row>
    <row r="1225" spans="1:14">
      <c r="A1225" s="4">
        <v>40453</v>
      </c>
      <c r="B1225" s="1">
        <v>0.99761217592592599</v>
      </c>
      <c r="C1225" t="s">
        <v>27</v>
      </c>
      <c r="D1225" s="2">
        <v>1.0000591829000001</v>
      </c>
      <c r="E1225" s="3">
        <v>39766</v>
      </c>
      <c r="F1225" s="3">
        <v>39764</v>
      </c>
      <c r="G1225">
        <v>0.74559360370000005</v>
      </c>
      <c r="H1225">
        <v>1</v>
      </c>
      <c r="I1225" s="2">
        <v>1</v>
      </c>
      <c r="J1225" s="3">
        <v>79087838780</v>
      </c>
      <c r="K1225" s="3">
        <v>296706041</v>
      </c>
      <c r="L1225">
        <f t="shared" si="57"/>
        <v>2.3533488356042653</v>
      </c>
      <c r="M1225">
        <f t="shared" si="58"/>
        <v>0</v>
      </c>
      <c r="N1225">
        <f t="shared" si="59"/>
        <v>0</v>
      </c>
    </row>
    <row r="1226" spans="1:14">
      <c r="A1226" s="4">
        <v>40453</v>
      </c>
      <c r="B1226" s="1">
        <v>0.99761223379629627</v>
      </c>
      <c r="C1226" t="s">
        <v>27</v>
      </c>
      <c r="D1226" s="2">
        <v>1.0000592283</v>
      </c>
      <c r="E1226" s="3">
        <v>50118</v>
      </c>
      <c r="F1226" s="3">
        <v>50115</v>
      </c>
      <c r="G1226">
        <v>1.6355927999999999E-2</v>
      </c>
      <c r="H1226">
        <v>1</v>
      </c>
      <c r="I1226" s="2">
        <v>1</v>
      </c>
      <c r="J1226" s="3">
        <v>79087888973</v>
      </c>
      <c r="K1226" s="3">
        <v>296756250</v>
      </c>
      <c r="L1226">
        <f t="shared" si="57"/>
        <v>2.9682262545029516</v>
      </c>
      <c r="M1226">
        <f t="shared" si="58"/>
        <v>0</v>
      </c>
      <c r="N1226">
        <f t="shared" si="59"/>
        <v>0</v>
      </c>
    </row>
    <row r="1227" spans="1:14">
      <c r="A1227" s="4">
        <v>40453</v>
      </c>
      <c r="B1227" s="1">
        <v>0.99761229166666665</v>
      </c>
      <c r="C1227" t="s">
        <v>27</v>
      </c>
      <c r="D1227" s="2">
        <v>1.0000591762</v>
      </c>
      <c r="E1227" s="3">
        <v>49905</v>
      </c>
      <c r="F1227" s="3">
        <v>49903</v>
      </c>
      <c r="G1227">
        <v>0.70338314400000002</v>
      </c>
      <c r="H1227">
        <v>1</v>
      </c>
      <c r="I1227" s="2">
        <v>1</v>
      </c>
      <c r="J1227" s="3">
        <v>79087938776</v>
      </c>
      <c r="K1227" s="3">
        <v>296806041</v>
      </c>
      <c r="L1227">
        <f t="shared" si="57"/>
        <v>2.9530699085953529</v>
      </c>
      <c r="M1227">
        <f t="shared" si="58"/>
        <v>0</v>
      </c>
      <c r="N1227">
        <f t="shared" si="59"/>
        <v>0</v>
      </c>
    </row>
    <row r="1228" spans="1:14">
      <c r="A1228" s="4">
        <v>40453</v>
      </c>
      <c r="B1228" s="1">
        <v>0.99761234953703715</v>
      </c>
      <c r="C1228" t="s">
        <v>27</v>
      </c>
      <c r="D1228" s="2">
        <v>1.0000585661000001</v>
      </c>
      <c r="E1228" s="3">
        <v>50011</v>
      </c>
      <c r="F1228" s="3">
        <v>50008</v>
      </c>
      <c r="G1228">
        <v>0.42963409050000001</v>
      </c>
      <c r="H1228">
        <v>1</v>
      </c>
      <c r="I1228" s="2">
        <v>1</v>
      </c>
      <c r="J1228" s="3">
        <v>79087988740</v>
      </c>
      <c r="K1228" s="3">
        <v>296855833</v>
      </c>
      <c r="L1228">
        <f t="shared" si="57"/>
        <v>2.9287735288016847</v>
      </c>
      <c r="M1228">
        <f t="shared" si="58"/>
        <v>0</v>
      </c>
      <c r="N1228">
        <f t="shared" si="59"/>
        <v>0</v>
      </c>
    </row>
    <row r="1229" spans="1:14">
      <c r="A1229" s="4">
        <v>40453</v>
      </c>
      <c r="B1229" s="1">
        <v>0.99761237268518521</v>
      </c>
      <c r="C1229" t="s">
        <v>27</v>
      </c>
      <c r="D1229" s="2">
        <v>1.0000588967999999</v>
      </c>
      <c r="E1229" s="3">
        <v>19850</v>
      </c>
      <c r="F1229" s="3">
        <v>19848</v>
      </c>
      <c r="G1229">
        <v>0.26644333819999999</v>
      </c>
      <c r="H1229">
        <v>1</v>
      </c>
      <c r="I1229" s="2">
        <v>1</v>
      </c>
      <c r="J1229" s="3">
        <v>79088008436</v>
      </c>
      <c r="K1229" s="3">
        <v>296875625</v>
      </c>
      <c r="L1229">
        <f t="shared" si="57"/>
        <v>1.1689836863988603</v>
      </c>
      <c r="M1229">
        <f t="shared" si="58"/>
        <v>0</v>
      </c>
      <c r="N1229">
        <f t="shared" si="59"/>
        <v>0</v>
      </c>
    </row>
    <row r="1230" spans="1:14">
      <c r="A1230" s="4">
        <v>40453</v>
      </c>
      <c r="B1230" s="1">
        <v>0.99761239583333339</v>
      </c>
      <c r="C1230" t="s">
        <v>27</v>
      </c>
      <c r="D1230" s="2">
        <v>1.0000589554999999</v>
      </c>
      <c r="E1230" s="3">
        <v>19993</v>
      </c>
      <c r="F1230" s="3">
        <v>19992</v>
      </c>
      <c r="G1230">
        <v>0.64115935189999995</v>
      </c>
      <c r="H1230">
        <v>1</v>
      </c>
      <c r="I1230" s="2">
        <v>1</v>
      </c>
      <c r="J1230" s="3">
        <v>79088028418</v>
      </c>
      <c r="K1230" s="3">
        <v>296895625</v>
      </c>
      <c r="L1230">
        <f t="shared" si="57"/>
        <v>1.1786383559992828</v>
      </c>
      <c r="M1230">
        <f t="shared" si="58"/>
        <v>0</v>
      </c>
      <c r="N1230">
        <f t="shared" si="59"/>
        <v>0</v>
      </c>
    </row>
    <row r="1231" spans="1:14">
      <c r="A1231" s="4">
        <v>40453</v>
      </c>
      <c r="B1231" s="1">
        <v>0.99761241898148156</v>
      </c>
      <c r="C1231" t="s">
        <v>27</v>
      </c>
      <c r="D1231" s="2">
        <v>1.0000585887</v>
      </c>
      <c r="E1231" s="3">
        <v>20082</v>
      </c>
      <c r="F1231" s="3">
        <v>20080</v>
      </c>
      <c r="G1231">
        <v>0.26000505309999999</v>
      </c>
      <c r="H1231">
        <v>1</v>
      </c>
      <c r="I1231" s="2">
        <v>1</v>
      </c>
      <c r="J1231" s="3">
        <v>79088048522</v>
      </c>
      <c r="K1231" s="3">
        <v>296915625</v>
      </c>
      <c r="L1231">
        <f t="shared" si="57"/>
        <v>1.1764610959980928</v>
      </c>
      <c r="M1231">
        <f t="shared" si="58"/>
        <v>0</v>
      </c>
      <c r="N1231">
        <f t="shared" si="59"/>
        <v>0</v>
      </c>
    </row>
    <row r="1232" spans="1:14">
      <c r="A1232" s="4">
        <v>40453</v>
      </c>
      <c r="B1232" s="1">
        <v>0.99761244212962963</v>
      </c>
      <c r="C1232" t="s">
        <v>27</v>
      </c>
      <c r="D1232" s="2">
        <v>1.0000587379999999</v>
      </c>
      <c r="E1232" s="3">
        <v>20031</v>
      </c>
      <c r="F1232" s="3">
        <v>20030</v>
      </c>
      <c r="G1232">
        <v>0.48362055050000002</v>
      </c>
      <c r="H1232">
        <v>1</v>
      </c>
      <c r="I1232" s="2">
        <v>1</v>
      </c>
      <c r="J1232" s="3">
        <v>79088068686</v>
      </c>
      <c r="K1232" s="3">
        <v>296935833</v>
      </c>
      <c r="L1232">
        <f t="shared" si="57"/>
        <v>1.1765221399982693</v>
      </c>
      <c r="M1232">
        <f t="shared" si="58"/>
        <v>0</v>
      </c>
      <c r="N1232">
        <f t="shared" si="59"/>
        <v>0</v>
      </c>
    </row>
    <row r="1233" spans="1:14">
      <c r="A1233" s="4">
        <v>40453</v>
      </c>
      <c r="B1233" s="1">
        <v>0.99761247685185184</v>
      </c>
      <c r="C1233" t="s">
        <v>27</v>
      </c>
      <c r="D1233" s="2">
        <v>1.0000589339999999</v>
      </c>
      <c r="E1233" s="3">
        <v>30176</v>
      </c>
      <c r="F1233" s="3">
        <v>30174</v>
      </c>
      <c r="G1233">
        <v>0.23268022760000001</v>
      </c>
      <c r="H1233">
        <v>1</v>
      </c>
      <c r="I1233" s="2">
        <v>1</v>
      </c>
      <c r="J1233" s="3">
        <v>79088098836</v>
      </c>
      <c r="K1233" s="3">
        <v>296966041</v>
      </c>
      <c r="L1233">
        <f t="shared" si="57"/>
        <v>1.7782745159965998</v>
      </c>
      <c r="M1233">
        <f t="shared" si="58"/>
        <v>0</v>
      </c>
      <c r="N1233">
        <f t="shared" si="59"/>
        <v>0</v>
      </c>
    </row>
    <row r="1234" spans="1:14">
      <c r="A1234" s="4">
        <v>40453</v>
      </c>
      <c r="B1234" s="1">
        <v>0.9976124999999999</v>
      </c>
      <c r="C1234" t="s">
        <v>27</v>
      </c>
      <c r="D1234" s="2">
        <v>1.0000592437</v>
      </c>
      <c r="E1234" s="3">
        <v>19741</v>
      </c>
      <c r="F1234" s="3">
        <v>19740</v>
      </c>
      <c r="G1234">
        <v>0.9319718145</v>
      </c>
      <c r="H1234">
        <v>1</v>
      </c>
      <c r="I1234" s="2">
        <v>1</v>
      </c>
      <c r="J1234" s="3">
        <v>79088118538</v>
      </c>
      <c r="K1234" s="3">
        <v>296985833</v>
      </c>
      <c r="L1234">
        <f t="shared" si="57"/>
        <v>1.1694706380003481</v>
      </c>
      <c r="M1234">
        <f t="shared" si="58"/>
        <v>0</v>
      </c>
      <c r="N1234">
        <f t="shared" si="59"/>
        <v>0</v>
      </c>
    </row>
    <row r="1235" spans="1:14">
      <c r="A1235" s="4">
        <v>40453</v>
      </c>
      <c r="B1235" s="1">
        <v>0.9976124999999999</v>
      </c>
      <c r="C1235" t="s">
        <v>27</v>
      </c>
      <c r="D1235" s="2">
        <v>1.0000590723</v>
      </c>
      <c r="E1235" s="3">
        <v>2643</v>
      </c>
      <c r="F1235" s="3">
        <v>2642</v>
      </c>
      <c r="G1235">
        <v>0.62340507280000002</v>
      </c>
      <c r="H1235">
        <v>1</v>
      </c>
      <c r="I1235" s="2">
        <v>1</v>
      </c>
      <c r="J1235" s="3">
        <v>79088121087</v>
      </c>
      <c r="K1235" s="3">
        <v>296988333</v>
      </c>
      <c r="L1235">
        <f t="shared" si="57"/>
        <v>0.15606901660021322</v>
      </c>
      <c r="M1235">
        <f t="shared" si="58"/>
        <v>0</v>
      </c>
      <c r="N1235">
        <f t="shared" si="59"/>
        <v>0</v>
      </c>
    </row>
    <row r="1236" spans="1:14">
      <c r="A1236" s="4">
        <v>40453</v>
      </c>
      <c r="B1236" s="1">
        <v>0.9976124999999999</v>
      </c>
      <c r="C1236" t="s">
        <v>27</v>
      </c>
      <c r="D1236" s="2">
        <v>1.0000586224000001</v>
      </c>
      <c r="E1236" s="3">
        <v>1381</v>
      </c>
      <c r="F1236" s="3">
        <v>1380</v>
      </c>
      <c r="G1236">
        <v>0.61302161590000004</v>
      </c>
      <c r="H1236">
        <v>1</v>
      </c>
      <c r="I1236" s="2">
        <v>1</v>
      </c>
      <c r="J1236" s="3">
        <v>79088122466</v>
      </c>
      <c r="K1236" s="3">
        <v>296989583</v>
      </c>
      <c r="L1236">
        <f t="shared" si="57"/>
        <v>8.0898912000066048E-2</v>
      </c>
      <c r="M1236">
        <f t="shared" si="58"/>
        <v>0</v>
      </c>
      <c r="N1236">
        <f t="shared" si="59"/>
        <v>0</v>
      </c>
    </row>
    <row r="1237" spans="1:14">
      <c r="A1237" s="4">
        <v>40453</v>
      </c>
      <c r="B1237" s="1">
        <v>0.9976124999999999</v>
      </c>
      <c r="C1237" t="s">
        <v>27</v>
      </c>
      <c r="D1237" s="2">
        <v>1.0000590439000001</v>
      </c>
      <c r="E1237" s="3">
        <v>1342</v>
      </c>
      <c r="F1237" s="3">
        <v>1342</v>
      </c>
      <c r="G1237">
        <v>0.98222637550000003</v>
      </c>
      <c r="H1237">
        <v>1</v>
      </c>
      <c r="I1237" s="2">
        <v>1</v>
      </c>
      <c r="J1237" s="3">
        <v>79088123803</v>
      </c>
      <c r="K1237" s="3">
        <v>296991041</v>
      </c>
      <c r="L1237">
        <f t="shared" si="57"/>
        <v>7.9236913800059483E-2</v>
      </c>
      <c r="M1237">
        <f t="shared" si="58"/>
        <v>0</v>
      </c>
      <c r="N1237">
        <f t="shared" si="59"/>
        <v>0</v>
      </c>
    </row>
    <row r="1238" spans="1:14">
      <c r="A1238" s="4">
        <v>40453</v>
      </c>
      <c r="B1238" s="1">
        <v>0.99761251157407405</v>
      </c>
      <c r="C1238" t="s">
        <v>27</v>
      </c>
      <c r="D1238" s="2">
        <v>1.0000586219000001</v>
      </c>
      <c r="E1238" s="3">
        <v>1350</v>
      </c>
      <c r="F1238" s="3">
        <v>1349</v>
      </c>
      <c r="G1238">
        <v>0.79142354800000003</v>
      </c>
      <c r="H1238">
        <v>1</v>
      </c>
      <c r="I1238" s="2">
        <v>1</v>
      </c>
      <c r="J1238" s="3">
        <v>79088125174</v>
      </c>
      <c r="K1238" s="3">
        <v>296992291</v>
      </c>
      <c r="L1238">
        <f t="shared" si="57"/>
        <v>7.9080943100052536E-2</v>
      </c>
      <c r="M1238">
        <f t="shared" si="58"/>
        <v>0</v>
      </c>
      <c r="N1238">
        <f t="shared" si="59"/>
        <v>0</v>
      </c>
    </row>
    <row r="1239" spans="1:14">
      <c r="A1239" s="4">
        <v>40453</v>
      </c>
      <c r="B1239" s="1">
        <v>0.99761251157407405</v>
      </c>
      <c r="C1239" t="s">
        <v>27</v>
      </c>
      <c r="D1239" s="2">
        <v>1.0000588684</v>
      </c>
      <c r="E1239" s="3">
        <v>4724</v>
      </c>
      <c r="F1239" s="3">
        <v>4723</v>
      </c>
      <c r="G1239">
        <v>0.1450754367</v>
      </c>
      <c r="H1239">
        <v>1</v>
      </c>
      <c r="I1239" s="2">
        <v>1</v>
      </c>
      <c r="J1239" s="3">
        <v>79088129895</v>
      </c>
      <c r="K1239" s="3">
        <v>296997083</v>
      </c>
      <c r="L1239">
        <f t="shared" si="57"/>
        <v>0.27803545319966361</v>
      </c>
      <c r="M1239">
        <f t="shared" si="58"/>
        <v>0</v>
      </c>
      <c r="N1239">
        <f t="shared" si="59"/>
        <v>0</v>
      </c>
    </row>
    <row r="1240" spans="1:14">
      <c r="A1240" s="4">
        <v>40453</v>
      </c>
      <c r="B1240" s="1">
        <v>0.99761258101851846</v>
      </c>
      <c r="C1240" t="s">
        <v>29</v>
      </c>
      <c r="D1240" s="2">
        <v>1.0000589883</v>
      </c>
      <c r="E1240" s="3">
        <v>60555</v>
      </c>
      <c r="F1240" s="3">
        <v>60552</v>
      </c>
      <c r="G1240">
        <v>0.75695550069999995</v>
      </c>
      <c r="H1240">
        <v>1</v>
      </c>
      <c r="I1240" s="2">
        <v>1</v>
      </c>
      <c r="J1240" s="3">
        <v>79088190690</v>
      </c>
      <c r="K1240" s="3">
        <v>297057916</v>
      </c>
      <c r="L1240">
        <f t="shared" si="57"/>
        <v>3.5718595415964955</v>
      </c>
      <c r="M1240">
        <f t="shared" si="58"/>
        <v>0</v>
      </c>
      <c r="N1240">
        <f t="shared" si="59"/>
        <v>0</v>
      </c>
    </row>
    <row r="1241" spans="1:14">
      <c r="A1241" s="4">
        <v>40453</v>
      </c>
      <c r="B1241" s="1">
        <v>0.99761258101851846</v>
      </c>
      <c r="C1241" t="s">
        <v>25</v>
      </c>
      <c r="D1241" s="2">
        <v>1.0000591517999999</v>
      </c>
      <c r="E1241" s="3">
        <v>1667</v>
      </c>
      <c r="F1241" s="3">
        <v>1667</v>
      </c>
      <c r="G1241">
        <v>0.81771439310000005</v>
      </c>
      <c r="H1241">
        <v>1</v>
      </c>
      <c r="I1241" s="2">
        <v>1</v>
      </c>
      <c r="J1241" s="3">
        <v>79088192102</v>
      </c>
      <c r="K1241" s="3">
        <v>297059375</v>
      </c>
      <c r="L1241">
        <f t="shared" si="57"/>
        <v>9.8606050599983064E-2</v>
      </c>
      <c r="M1241">
        <f t="shared" si="58"/>
        <v>0</v>
      </c>
      <c r="N1241">
        <f t="shared" si="59"/>
        <v>0</v>
      </c>
    </row>
    <row r="1242" spans="1:14">
      <c r="A1242" s="4">
        <v>40453</v>
      </c>
      <c r="B1242" s="1">
        <v>0.99761259259259261</v>
      </c>
      <c r="C1242" t="s">
        <v>25</v>
      </c>
      <c r="D1242" s="2">
        <v>1.0000588301</v>
      </c>
      <c r="E1242" s="3">
        <v>5166</v>
      </c>
      <c r="F1242" s="3">
        <v>5165</v>
      </c>
      <c r="G1242">
        <v>0.39452298730000002</v>
      </c>
      <c r="H1242">
        <v>1</v>
      </c>
      <c r="I1242" s="2">
        <v>1</v>
      </c>
      <c r="J1242" s="3">
        <v>79088197402</v>
      </c>
      <c r="K1242" s="3">
        <v>297064583</v>
      </c>
      <c r="L1242">
        <f t="shared" si="57"/>
        <v>0.30385746649972134</v>
      </c>
      <c r="M1242">
        <f t="shared" si="58"/>
        <v>0</v>
      </c>
      <c r="N1242">
        <f t="shared" si="59"/>
        <v>0</v>
      </c>
    </row>
    <row r="1243" spans="1:14">
      <c r="A1243" s="4">
        <v>40453</v>
      </c>
      <c r="B1243" s="1">
        <v>0.99761259259259261</v>
      </c>
      <c r="C1243" t="s">
        <v>26</v>
      </c>
      <c r="D1243" s="2">
        <v>1.0000589795999999</v>
      </c>
      <c r="E1243" s="3">
        <v>1747</v>
      </c>
      <c r="F1243" s="3">
        <v>1746</v>
      </c>
      <c r="G1243">
        <v>0.1791180745</v>
      </c>
      <c r="H1243">
        <v>1</v>
      </c>
      <c r="I1243" s="2">
        <v>1</v>
      </c>
      <c r="J1243" s="3">
        <v>79088199026</v>
      </c>
      <c r="K1243" s="3">
        <v>297066250</v>
      </c>
      <c r="L1243">
        <f t="shared" si="57"/>
        <v>0.10297838159976891</v>
      </c>
      <c r="M1243">
        <f t="shared" si="58"/>
        <v>0</v>
      </c>
      <c r="N1243">
        <f t="shared" si="59"/>
        <v>0</v>
      </c>
    </row>
    <row r="1244" spans="1:14">
      <c r="A1244" s="4">
        <v>40453</v>
      </c>
      <c r="B1244" s="1">
        <v>0.99761259259259261</v>
      </c>
      <c r="C1244" t="s">
        <v>25</v>
      </c>
      <c r="D1244" s="2">
        <v>1.0000590805</v>
      </c>
      <c r="E1244" s="3">
        <v>820</v>
      </c>
      <c r="F1244" s="3">
        <v>819</v>
      </c>
      <c r="G1244">
        <v>4.8669515199999999E-2</v>
      </c>
      <c r="H1244">
        <v>1</v>
      </c>
      <c r="I1244" s="2">
        <v>1</v>
      </c>
      <c r="J1244" s="3">
        <v>79088199830</v>
      </c>
      <c r="K1244" s="3">
        <v>297067083</v>
      </c>
      <c r="L1244">
        <f t="shared" si="57"/>
        <v>4.8386929499997677E-2</v>
      </c>
      <c r="M1244">
        <f t="shared" si="58"/>
        <v>0</v>
      </c>
      <c r="N1244">
        <f t="shared" si="59"/>
        <v>0</v>
      </c>
    </row>
    <row r="1245" spans="1:14">
      <c r="A1245" s="4">
        <v>40453</v>
      </c>
      <c r="B1245" s="1">
        <v>0.99761259259259261</v>
      </c>
      <c r="C1245" t="s">
        <v>26</v>
      </c>
      <c r="D1245" s="2">
        <v>1.0000587527</v>
      </c>
      <c r="E1245" s="3">
        <v>1477</v>
      </c>
      <c r="F1245" s="3">
        <v>1477</v>
      </c>
      <c r="G1245">
        <v>0.8255456444</v>
      </c>
      <c r="H1245">
        <v>1</v>
      </c>
      <c r="I1245" s="2">
        <v>1</v>
      </c>
      <c r="J1245" s="3">
        <v>79088201382</v>
      </c>
      <c r="K1245" s="3">
        <v>297068541</v>
      </c>
      <c r="L1245">
        <f t="shared" si="57"/>
        <v>8.6777737900092689E-2</v>
      </c>
      <c r="M1245">
        <f t="shared" si="58"/>
        <v>0</v>
      </c>
      <c r="N1245">
        <f t="shared" si="59"/>
        <v>0</v>
      </c>
    </row>
    <row r="1246" spans="1:14">
      <c r="A1246" s="4">
        <v>40453</v>
      </c>
      <c r="B1246" s="1">
        <v>0.99761259259259261</v>
      </c>
      <c r="C1246" t="s">
        <v>27</v>
      </c>
      <c r="D1246" s="2">
        <v>1.0000591915000001</v>
      </c>
      <c r="E1246" s="3">
        <v>985</v>
      </c>
      <c r="F1246" s="3">
        <v>984</v>
      </c>
      <c r="G1246">
        <v>0.27017964799999999</v>
      </c>
      <c r="H1246">
        <v>1</v>
      </c>
      <c r="I1246" s="2">
        <v>1</v>
      </c>
      <c r="J1246" s="3">
        <v>79088202298</v>
      </c>
      <c r="K1246" s="3">
        <v>297069583</v>
      </c>
      <c r="L1246">
        <f t="shared" si="57"/>
        <v>5.824443600010909E-2</v>
      </c>
      <c r="M1246">
        <f t="shared" si="58"/>
        <v>0</v>
      </c>
      <c r="N1246">
        <f t="shared" si="59"/>
        <v>0</v>
      </c>
    </row>
    <row r="1247" spans="1:14">
      <c r="A1247" s="4">
        <v>40453</v>
      </c>
      <c r="B1247" s="1">
        <v>0.99761265046296288</v>
      </c>
      <c r="C1247" t="s">
        <v>27</v>
      </c>
      <c r="D1247" s="2">
        <v>1.0000591994000001</v>
      </c>
      <c r="E1247" s="3">
        <v>46306</v>
      </c>
      <c r="F1247" s="3">
        <v>46304</v>
      </c>
      <c r="G1247">
        <v>0.94556393100000002</v>
      </c>
      <c r="H1247">
        <v>1</v>
      </c>
      <c r="I1247" s="2">
        <v>1</v>
      </c>
      <c r="J1247" s="3">
        <v>79088248751</v>
      </c>
      <c r="K1247" s="3">
        <v>297116041</v>
      </c>
      <c r="L1247">
        <f t="shared" si="57"/>
        <v>2.7411690176013508</v>
      </c>
      <c r="M1247">
        <f t="shared" si="58"/>
        <v>0</v>
      </c>
      <c r="N1247">
        <f t="shared" si="59"/>
        <v>0</v>
      </c>
    </row>
    <row r="1248" spans="1:14">
      <c r="A1248" s="4">
        <v>40453</v>
      </c>
      <c r="B1248" s="1">
        <v>0.99761270833333338</v>
      </c>
      <c r="C1248" t="s">
        <v>27</v>
      </c>
      <c r="D1248" s="2">
        <v>1.0000587641000001</v>
      </c>
      <c r="E1248" s="3">
        <v>50002</v>
      </c>
      <c r="F1248" s="3">
        <v>50000</v>
      </c>
      <c r="G1248">
        <v>0.97754671049999997</v>
      </c>
      <c r="H1248">
        <v>1</v>
      </c>
      <c r="I1248" s="2">
        <v>1</v>
      </c>
      <c r="J1248" s="3">
        <v>79088298873</v>
      </c>
      <c r="K1248" s="3">
        <v>297166041</v>
      </c>
      <c r="L1248">
        <f t="shared" si="57"/>
        <v>2.9382050000058371</v>
      </c>
      <c r="M1248">
        <f t="shared" si="58"/>
        <v>0</v>
      </c>
      <c r="N1248">
        <f t="shared" si="59"/>
        <v>0</v>
      </c>
    </row>
    <row r="1249" spans="1:14">
      <c r="A1249" s="4">
        <v>40453</v>
      </c>
      <c r="B1249" s="1">
        <v>0.99761276620370376</v>
      </c>
      <c r="C1249" t="s">
        <v>27</v>
      </c>
      <c r="D1249" s="2">
        <v>1.0000590707999999</v>
      </c>
      <c r="E1249" s="3">
        <v>49973</v>
      </c>
      <c r="F1249" s="3">
        <v>49970</v>
      </c>
      <c r="G1249">
        <v>0.64584620670000004</v>
      </c>
      <c r="H1249">
        <v>1</v>
      </c>
      <c r="I1249" s="2">
        <v>1</v>
      </c>
      <c r="J1249" s="3">
        <v>79088348782</v>
      </c>
      <c r="K1249" s="3">
        <v>297216041</v>
      </c>
      <c r="L1249">
        <f t="shared" si="57"/>
        <v>2.9517678759948467</v>
      </c>
      <c r="M1249">
        <f t="shared" si="58"/>
        <v>0</v>
      </c>
      <c r="N1249">
        <f t="shared" si="59"/>
        <v>0</v>
      </c>
    </row>
    <row r="1250" spans="1:14">
      <c r="A1250" s="4">
        <v>40453</v>
      </c>
      <c r="B1250" s="1">
        <v>0.99761282407407403</v>
      </c>
      <c r="C1250" t="s">
        <v>27</v>
      </c>
      <c r="D1250" s="2">
        <v>1.0000585695999999</v>
      </c>
      <c r="E1250" s="3">
        <v>49907</v>
      </c>
      <c r="F1250" s="3">
        <v>49904</v>
      </c>
      <c r="G1250">
        <v>0.20379580929999999</v>
      </c>
      <c r="H1250">
        <v>1</v>
      </c>
      <c r="I1250" s="2">
        <v>1</v>
      </c>
      <c r="J1250" s="3">
        <v>79088398507</v>
      </c>
      <c r="K1250" s="3">
        <v>297265625</v>
      </c>
      <c r="L1250">
        <f t="shared" si="57"/>
        <v>2.9228573184009292</v>
      </c>
      <c r="M1250">
        <f t="shared" si="58"/>
        <v>0</v>
      </c>
      <c r="N1250">
        <f t="shared" si="59"/>
        <v>0</v>
      </c>
    </row>
    <row r="1251" spans="1:14">
      <c r="A1251" s="4">
        <v>40453</v>
      </c>
      <c r="B1251" s="1">
        <v>0.99761284722222221</v>
      </c>
      <c r="C1251" t="s">
        <v>27</v>
      </c>
      <c r="D1251" s="2">
        <v>1.0000587152</v>
      </c>
      <c r="E1251" s="3">
        <v>20000</v>
      </c>
      <c r="F1251" s="3">
        <v>19998</v>
      </c>
      <c r="G1251">
        <v>7.3717165700000004E-2</v>
      </c>
      <c r="H1251">
        <v>1</v>
      </c>
      <c r="I1251" s="2">
        <v>1</v>
      </c>
      <c r="J1251" s="3">
        <v>79088418464</v>
      </c>
      <c r="K1251" s="3">
        <v>297285625</v>
      </c>
      <c r="L1251">
        <f t="shared" si="57"/>
        <v>1.1741865695985325</v>
      </c>
      <c r="M1251">
        <f t="shared" si="58"/>
        <v>0</v>
      </c>
      <c r="N1251">
        <f t="shared" si="59"/>
        <v>0</v>
      </c>
    </row>
    <row r="1252" spans="1:14">
      <c r="A1252" s="4">
        <v>40453</v>
      </c>
      <c r="B1252" s="1">
        <v>0.99761287037037027</v>
      </c>
      <c r="C1252" t="s">
        <v>27</v>
      </c>
      <c r="D1252" s="2">
        <v>1.0000586728</v>
      </c>
      <c r="E1252" s="3">
        <v>20011</v>
      </c>
      <c r="F1252" s="3">
        <v>20010</v>
      </c>
      <c r="G1252">
        <v>0.5074334331</v>
      </c>
      <c r="H1252">
        <v>1</v>
      </c>
      <c r="I1252" s="2">
        <v>1</v>
      </c>
      <c r="J1252" s="3">
        <v>79088438475</v>
      </c>
      <c r="K1252" s="3">
        <v>297305625</v>
      </c>
      <c r="L1252">
        <f t="shared" si="57"/>
        <v>1.1740427280019503</v>
      </c>
      <c r="M1252">
        <f t="shared" si="58"/>
        <v>0</v>
      </c>
      <c r="N1252">
        <f t="shared" si="59"/>
        <v>0</v>
      </c>
    </row>
    <row r="1253" spans="1:14">
      <c r="A1253" s="4">
        <v>40453</v>
      </c>
      <c r="B1253" s="1">
        <v>0.99761289351851845</v>
      </c>
      <c r="C1253" t="s">
        <v>27</v>
      </c>
      <c r="D1253" s="2">
        <v>1.0000591909000001</v>
      </c>
      <c r="E1253" s="3">
        <v>20057</v>
      </c>
      <c r="F1253" s="3">
        <v>20056</v>
      </c>
      <c r="G1253">
        <v>0.84369458630000005</v>
      </c>
      <c r="H1253">
        <v>1</v>
      </c>
      <c r="I1253" s="2">
        <v>1</v>
      </c>
      <c r="J1253" s="3">
        <v>79088458533</v>
      </c>
      <c r="K1253" s="3">
        <v>297325833</v>
      </c>
      <c r="L1253">
        <f t="shared" si="57"/>
        <v>1.1871326904001762</v>
      </c>
      <c r="M1253">
        <f t="shared" si="58"/>
        <v>0</v>
      </c>
      <c r="N1253">
        <f t="shared" si="59"/>
        <v>0</v>
      </c>
    </row>
    <row r="1254" spans="1:14">
      <c r="A1254" s="4">
        <v>40453</v>
      </c>
      <c r="B1254" s="1">
        <v>0.99761293981481491</v>
      </c>
      <c r="C1254" t="s">
        <v>27</v>
      </c>
      <c r="D1254" s="2">
        <v>1.0000585631000001</v>
      </c>
      <c r="E1254" s="3">
        <v>39954</v>
      </c>
      <c r="F1254" s="3">
        <v>39952</v>
      </c>
      <c r="G1254">
        <v>0.97594662379999997</v>
      </c>
      <c r="H1254">
        <v>1</v>
      </c>
      <c r="I1254" s="2">
        <v>1</v>
      </c>
      <c r="J1254" s="3">
        <v>79088498503</v>
      </c>
      <c r="K1254" s="3">
        <v>297365625</v>
      </c>
      <c r="L1254">
        <f t="shared" si="57"/>
        <v>2.3397129712029709</v>
      </c>
      <c r="M1254">
        <f t="shared" si="58"/>
        <v>0</v>
      </c>
      <c r="N1254">
        <f t="shared" si="59"/>
        <v>0</v>
      </c>
    </row>
    <row r="1255" spans="1:14">
      <c r="A1255" s="4">
        <v>40453</v>
      </c>
      <c r="B1255" s="1">
        <v>0.99761296296296298</v>
      </c>
      <c r="C1255" t="s">
        <v>27</v>
      </c>
      <c r="D1255" s="2">
        <v>1.0000585381</v>
      </c>
      <c r="E1255" s="3">
        <v>19994</v>
      </c>
      <c r="F1255" s="3">
        <v>19992</v>
      </c>
      <c r="G1255">
        <v>0.92174245789999998</v>
      </c>
      <c r="H1255">
        <v>1</v>
      </c>
      <c r="I1255" s="2">
        <v>1</v>
      </c>
      <c r="J1255" s="3">
        <v>79088518509</v>
      </c>
      <c r="K1255" s="3">
        <v>297385625</v>
      </c>
      <c r="L1255">
        <f t="shared" si="57"/>
        <v>1.1702936951987795</v>
      </c>
      <c r="M1255">
        <f t="shared" si="58"/>
        <v>0</v>
      </c>
      <c r="N1255">
        <f t="shared" si="59"/>
        <v>0</v>
      </c>
    </row>
    <row r="1256" spans="1:14">
      <c r="A1256" s="4">
        <v>40453</v>
      </c>
      <c r="B1256" s="1">
        <v>0.99761296296296298</v>
      </c>
      <c r="C1256" t="s">
        <v>27</v>
      </c>
      <c r="D1256" s="2">
        <v>1.0000591748000001</v>
      </c>
      <c r="E1256" s="3">
        <v>1518</v>
      </c>
      <c r="F1256" s="3">
        <v>1517</v>
      </c>
      <c r="G1256">
        <v>0.60351860899999998</v>
      </c>
      <c r="H1256">
        <v>1</v>
      </c>
      <c r="I1256" s="2">
        <v>1</v>
      </c>
      <c r="J1256" s="3">
        <v>79088519992</v>
      </c>
      <c r="K1256" s="3">
        <v>297387291</v>
      </c>
      <c r="L1256">
        <f t="shared" si="57"/>
        <v>8.9768171600098867E-2</v>
      </c>
      <c r="M1256">
        <f t="shared" si="58"/>
        <v>0</v>
      </c>
      <c r="N1256">
        <f t="shared" si="59"/>
        <v>0</v>
      </c>
    </row>
    <row r="1257" spans="1:14">
      <c r="A1257" s="4">
        <v>40453</v>
      </c>
      <c r="B1257" s="1">
        <v>0.99761296296296298</v>
      </c>
      <c r="C1257" t="s">
        <v>27</v>
      </c>
      <c r="D1257" s="2">
        <v>1.0000588891</v>
      </c>
      <c r="E1257" s="3">
        <v>1335</v>
      </c>
      <c r="F1257" s="3">
        <v>1335</v>
      </c>
      <c r="G1257">
        <v>0.77322151139999995</v>
      </c>
      <c r="H1257">
        <v>1</v>
      </c>
      <c r="I1257" s="2">
        <v>1</v>
      </c>
      <c r="J1257" s="3">
        <v>79088521324</v>
      </c>
      <c r="K1257" s="3">
        <v>297388541</v>
      </c>
      <c r="L1257">
        <f t="shared" si="57"/>
        <v>7.8616948499984574E-2</v>
      </c>
      <c r="M1257">
        <f t="shared" si="58"/>
        <v>0</v>
      </c>
      <c r="N1257">
        <f t="shared" si="59"/>
        <v>0</v>
      </c>
    </row>
    <row r="1258" spans="1:14">
      <c r="A1258" s="4">
        <v>40453</v>
      </c>
      <c r="B1258" s="1">
        <v>0.99761296296296298</v>
      </c>
      <c r="C1258" t="s">
        <v>27</v>
      </c>
      <c r="D1258" s="2">
        <v>1.0000586660999999</v>
      </c>
      <c r="E1258" s="3">
        <v>1316</v>
      </c>
      <c r="F1258" s="3">
        <v>1315</v>
      </c>
      <c r="G1258">
        <v>0.2322578374</v>
      </c>
      <c r="H1258">
        <v>1</v>
      </c>
      <c r="I1258" s="2">
        <v>1</v>
      </c>
      <c r="J1258" s="3">
        <v>79088522638</v>
      </c>
      <c r="K1258" s="3">
        <v>297389791</v>
      </c>
      <c r="L1258">
        <f t="shared" si="57"/>
        <v>7.7145921500004988E-2</v>
      </c>
      <c r="M1258">
        <f t="shared" si="58"/>
        <v>0</v>
      </c>
      <c r="N1258">
        <f t="shared" si="59"/>
        <v>0</v>
      </c>
    </row>
    <row r="1259" spans="1:14">
      <c r="A1259" s="4">
        <v>40453</v>
      </c>
      <c r="B1259" s="1">
        <v>0.99761296296296298</v>
      </c>
      <c r="C1259" t="s">
        <v>27</v>
      </c>
      <c r="D1259" s="2">
        <v>1.0000591566000001</v>
      </c>
      <c r="E1259" s="3">
        <v>1318</v>
      </c>
      <c r="F1259" s="3">
        <v>1318</v>
      </c>
      <c r="G1259">
        <v>0.91604062360000005</v>
      </c>
      <c r="H1259">
        <v>1</v>
      </c>
      <c r="I1259" s="2">
        <v>1</v>
      </c>
      <c r="J1259" s="3">
        <v>79088523956</v>
      </c>
      <c r="K1259" s="3">
        <v>297391250</v>
      </c>
      <c r="L1259">
        <f t="shared" si="57"/>
        <v>7.7968398800067007E-2</v>
      </c>
      <c r="M1259">
        <f t="shared" si="58"/>
        <v>0</v>
      </c>
      <c r="N1259">
        <f t="shared" si="59"/>
        <v>0</v>
      </c>
    </row>
    <row r="1260" spans="1:14">
      <c r="A1260" s="4">
        <v>40453</v>
      </c>
      <c r="B1260" s="1">
        <v>0.99761296296296298</v>
      </c>
      <c r="C1260" t="s">
        <v>27</v>
      </c>
      <c r="D1260" s="2">
        <v>1.000058951</v>
      </c>
      <c r="E1260" s="3">
        <v>1310</v>
      </c>
      <c r="F1260" s="3">
        <v>1309</v>
      </c>
      <c r="G1260">
        <v>0.58409886430000002</v>
      </c>
      <c r="H1260">
        <v>1</v>
      </c>
      <c r="I1260" s="2">
        <v>1</v>
      </c>
      <c r="J1260" s="3">
        <v>79088525265</v>
      </c>
      <c r="K1260" s="3">
        <v>297392500</v>
      </c>
      <c r="L1260">
        <f t="shared" si="57"/>
        <v>7.7166859000044496E-2</v>
      </c>
      <c r="M1260">
        <f t="shared" si="58"/>
        <v>0</v>
      </c>
      <c r="N1260">
        <f t="shared" si="59"/>
        <v>0</v>
      </c>
    </row>
    <row r="1261" spans="1:14">
      <c r="A1261" s="4">
        <v>40453</v>
      </c>
      <c r="B1261" s="1">
        <v>0.99761296296296298</v>
      </c>
      <c r="C1261" t="s">
        <v>27</v>
      </c>
      <c r="D1261" s="2">
        <v>1.0000589959999999</v>
      </c>
      <c r="E1261" s="3">
        <v>1236</v>
      </c>
      <c r="F1261" s="3">
        <v>1236</v>
      </c>
      <c r="G1261">
        <v>0.77408039009999996</v>
      </c>
      <c r="H1261">
        <v>1</v>
      </c>
      <c r="I1261" s="2">
        <v>1</v>
      </c>
      <c r="J1261" s="3">
        <v>79088526502</v>
      </c>
      <c r="K1261" s="3">
        <v>297393750</v>
      </c>
      <c r="L1261">
        <f t="shared" si="57"/>
        <v>7.2919055999818738E-2</v>
      </c>
      <c r="M1261">
        <f t="shared" si="58"/>
        <v>0</v>
      </c>
      <c r="N1261">
        <f t="shared" si="59"/>
        <v>0</v>
      </c>
    </row>
    <row r="1262" spans="1:14">
      <c r="A1262" s="4">
        <v>40453</v>
      </c>
      <c r="B1262" s="1">
        <v>0.99761304398148143</v>
      </c>
      <c r="C1262" t="s">
        <v>29</v>
      </c>
      <c r="D1262" s="2">
        <v>1.0000589137</v>
      </c>
      <c r="E1262" s="3">
        <v>61208</v>
      </c>
      <c r="F1262" s="3">
        <v>61204</v>
      </c>
      <c r="G1262">
        <v>0.33652305040000002</v>
      </c>
      <c r="H1262">
        <v>1</v>
      </c>
      <c r="I1262" s="2">
        <v>1</v>
      </c>
      <c r="J1262" s="3">
        <v>79088587980</v>
      </c>
      <c r="K1262" s="3">
        <v>297455208</v>
      </c>
      <c r="L1262">
        <f t="shared" si="57"/>
        <v>3.6057540948022506</v>
      </c>
      <c r="M1262">
        <f t="shared" si="58"/>
        <v>0</v>
      </c>
      <c r="N1262">
        <f t="shared" si="59"/>
        <v>0</v>
      </c>
    </row>
    <row r="1263" spans="1:14">
      <c r="A1263" s="4">
        <v>40453</v>
      </c>
      <c r="B1263" s="1">
        <v>0.99761304398148143</v>
      </c>
      <c r="C1263" t="s">
        <v>25</v>
      </c>
      <c r="D1263" s="2">
        <v>1.0000591640000001</v>
      </c>
      <c r="E1263" s="3">
        <v>1655</v>
      </c>
      <c r="F1263" s="3">
        <v>1655</v>
      </c>
      <c r="G1263">
        <v>0.50069714710000002</v>
      </c>
      <c r="H1263">
        <v>1</v>
      </c>
      <c r="I1263" s="2">
        <v>1</v>
      </c>
      <c r="J1263" s="3">
        <v>79088589366</v>
      </c>
      <c r="K1263" s="3">
        <v>297456666</v>
      </c>
      <c r="L1263">
        <f t="shared" si="57"/>
        <v>9.7916420000046855E-2</v>
      </c>
      <c r="M1263">
        <f t="shared" si="58"/>
        <v>0</v>
      </c>
      <c r="N1263">
        <f t="shared" si="59"/>
        <v>0</v>
      </c>
    </row>
    <row r="1264" spans="1:14">
      <c r="A1264" s="4">
        <v>40453</v>
      </c>
      <c r="B1264" s="1">
        <v>0.99761304398148143</v>
      </c>
      <c r="C1264" t="s">
        <v>25</v>
      </c>
      <c r="D1264" s="2">
        <v>1.0000588078999999</v>
      </c>
      <c r="E1264" s="3">
        <v>5588</v>
      </c>
      <c r="F1264" s="3">
        <v>5587</v>
      </c>
      <c r="G1264">
        <v>9.7188632900000002E-2</v>
      </c>
      <c r="H1264">
        <v>1</v>
      </c>
      <c r="I1264" s="2">
        <v>1</v>
      </c>
      <c r="J1264" s="3">
        <v>79088595093</v>
      </c>
      <c r="K1264" s="3">
        <v>297462291</v>
      </c>
      <c r="L1264">
        <f t="shared" si="57"/>
        <v>0.32855973729965626</v>
      </c>
      <c r="M1264">
        <f t="shared" si="58"/>
        <v>0</v>
      </c>
      <c r="N1264">
        <f t="shared" si="59"/>
        <v>0</v>
      </c>
    </row>
    <row r="1265" spans="1:14">
      <c r="A1265" s="4">
        <v>40453</v>
      </c>
      <c r="B1265" s="1">
        <v>0.99761304398148143</v>
      </c>
      <c r="C1265" t="s">
        <v>25</v>
      </c>
      <c r="D1265" s="2">
        <v>1.0000587623999999</v>
      </c>
      <c r="E1265" s="3">
        <v>1406</v>
      </c>
      <c r="F1265" s="3">
        <v>1406</v>
      </c>
      <c r="G1265">
        <v>0.29637981949999997</v>
      </c>
      <c r="H1265">
        <v>1</v>
      </c>
      <c r="I1265" s="2">
        <v>1</v>
      </c>
      <c r="J1265" s="3">
        <v>79088596356</v>
      </c>
      <c r="K1265" s="3">
        <v>297463541</v>
      </c>
      <c r="L1265">
        <f t="shared" si="57"/>
        <v>8.2619934399872363E-2</v>
      </c>
      <c r="M1265">
        <f t="shared" si="58"/>
        <v>0</v>
      </c>
      <c r="N1265">
        <f t="shared" si="59"/>
        <v>0</v>
      </c>
    </row>
    <row r="1266" spans="1:14">
      <c r="A1266" s="4">
        <v>40453</v>
      </c>
      <c r="B1266" s="1">
        <v>0.99761304398148143</v>
      </c>
      <c r="C1266" t="s">
        <v>26</v>
      </c>
      <c r="D1266" s="2">
        <v>1.0000586856</v>
      </c>
      <c r="E1266" s="3">
        <v>1059</v>
      </c>
      <c r="F1266" s="3">
        <v>1059</v>
      </c>
      <c r="G1266">
        <v>0.77706962449999994</v>
      </c>
      <c r="H1266">
        <v>1</v>
      </c>
      <c r="I1266" s="2">
        <v>1</v>
      </c>
      <c r="J1266" s="3">
        <v>79088597420</v>
      </c>
      <c r="K1266" s="3">
        <v>297464583</v>
      </c>
      <c r="L1266">
        <f t="shared" si="57"/>
        <v>6.2148050400082866E-2</v>
      </c>
      <c r="M1266">
        <f t="shared" si="58"/>
        <v>0</v>
      </c>
      <c r="N1266">
        <f t="shared" si="59"/>
        <v>0</v>
      </c>
    </row>
    <row r="1267" spans="1:14">
      <c r="A1267" s="4">
        <v>40453</v>
      </c>
      <c r="B1267" s="1">
        <v>0.99761305555555557</v>
      </c>
      <c r="C1267" t="s">
        <v>27</v>
      </c>
      <c r="D1267" s="2">
        <v>1.0000585914</v>
      </c>
      <c r="E1267" s="3">
        <v>856</v>
      </c>
      <c r="F1267" s="3">
        <v>855</v>
      </c>
      <c r="G1267">
        <v>0.73394088820000003</v>
      </c>
      <c r="H1267">
        <v>1</v>
      </c>
      <c r="I1267" s="2">
        <v>1</v>
      </c>
      <c r="J1267" s="3">
        <v>79088598489</v>
      </c>
      <c r="K1267" s="3">
        <v>297465625</v>
      </c>
      <c r="L1267">
        <f t="shared" si="57"/>
        <v>5.009564700003466E-2</v>
      </c>
      <c r="M1267">
        <f t="shared" si="58"/>
        <v>0</v>
      </c>
      <c r="N1267">
        <f t="shared" si="59"/>
        <v>0</v>
      </c>
    </row>
    <row r="1268" spans="1:14">
      <c r="A1268" s="4">
        <v>40453</v>
      </c>
      <c r="B1268" s="1">
        <v>0.99761305555555557</v>
      </c>
      <c r="C1268" t="s">
        <v>26</v>
      </c>
      <c r="D1268" s="2">
        <v>1.0000586085000001</v>
      </c>
      <c r="E1268" s="3">
        <v>1662</v>
      </c>
      <c r="F1268" s="3">
        <v>1661</v>
      </c>
      <c r="G1268">
        <v>0.2219427954</v>
      </c>
      <c r="H1268">
        <v>1</v>
      </c>
      <c r="I1268" s="2">
        <v>1</v>
      </c>
      <c r="J1268" s="3">
        <v>79088599942</v>
      </c>
      <c r="K1268" s="3">
        <v>297467083</v>
      </c>
      <c r="L1268">
        <f t="shared" si="57"/>
        <v>9.734871850014315E-2</v>
      </c>
      <c r="M1268">
        <f t="shared" si="58"/>
        <v>0</v>
      </c>
      <c r="N1268">
        <f t="shared" si="59"/>
        <v>0</v>
      </c>
    </row>
    <row r="1269" spans="1:14">
      <c r="A1269" s="4">
        <v>40453</v>
      </c>
      <c r="B1269" s="1">
        <v>0.99761311342592596</v>
      </c>
      <c r="C1269" t="s">
        <v>27</v>
      </c>
      <c r="D1269" s="2">
        <v>1.0000588978</v>
      </c>
      <c r="E1269" s="3">
        <v>48633</v>
      </c>
      <c r="F1269" s="3">
        <v>48630</v>
      </c>
      <c r="G1269">
        <v>0.21578170169999999</v>
      </c>
      <c r="H1269">
        <v>1</v>
      </c>
      <c r="I1269" s="2">
        <v>1</v>
      </c>
      <c r="J1269" s="3">
        <v>79088648814</v>
      </c>
      <c r="K1269" s="3">
        <v>297516041</v>
      </c>
      <c r="L1269">
        <f t="shared" si="57"/>
        <v>2.864200014002563</v>
      </c>
      <c r="M1269">
        <f t="shared" si="58"/>
        <v>0</v>
      </c>
      <c r="N1269">
        <f t="shared" si="59"/>
        <v>0</v>
      </c>
    </row>
    <row r="1270" spans="1:14">
      <c r="A1270" s="4">
        <v>40453</v>
      </c>
      <c r="B1270" s="1">
        <v>0.99761317129629623</v>
      </c>
      <c r="C1270" t="s">
        <v>27</v>
      </c>
      <c r="D1270" s="2">
        <v>1.0000585467000001</v>
      </c>
      <c r="E1270" s="3">
        <v>49910</v>
      </c>
      <c r="F1270" s="3">
        <v>49907</v>
      </c>
      <c r="G1270">
        <v>0.1247906815</v>
      </c>
      <c r="H1270">
        <v>1</v>
      </c>
      <c r="I1270" s="2">
        <v>1</v>
      </c>
      <c r="J1270" s="3">
        <v>79088698496</v>
      </c>
      <c r="K1270" s="3">
        <v>297565625</v>
      </c>
      <c r="L1270">
        <f t="shared" si="57"/>
        <v>2.921890156903828</v>
      </c>
      <c r="M1270">
        <f t="shared" si="58"/>
        <v>0</v>
      </c>
      <c r="N1270">
        <f t="shared" si="59"/>
        <v>0</v>
      </c>
    </row>
    <row r="1271" spans="1:14">
      <c r="A1271" s="4">
        <v>40453</v>
      </c>
      <c r="B1271" s="1">
        <v>0.99761322916666673</v>
      </c>
      <c r="C1271" t="s">
        <v>27</v>
      </c>
      <c r="D1271" s="2">
        <v>1.0000588008</v>
      </c>
      <c r="E1271" s="3">
        <v>50146</v>
      </c>
      <c r="F1271" s="3">
        <v>50144</v>
      </c>
      <c r="G1271">
        <v>0.19031639210000001</v>
      </c>
      <c r="H1271">
        <v>1</v>
      </c>
      <c r="I1271" s="2">
        <v>1</v>
      </c>
      <c r="J1271" s="3">
        <v>79088748836</v>
      </c>
      <c r="K1271" s="3">
        <v>297616041</v>
      </c>
      <c r="L1271">
        <f t="shared" si="57"/>
        <v>2.9485073151954566</v>
      </c>
      <c r="M1271">
        <f t="shared" si="58"/>
        <v>0</v>
      </c>
      <c r="N1271">
        <f t="shared" si="59"/>
        <v>0</v>
      </c>
    </row>
    <row r="1272" spans="1:14">
      <c r="A1272" s="4">
        <v>40453</v>
      </c>
      <c r="B1272" s="1">
        <v>0.99761328703703711</v>
      </c>
      <c r="C1272" t="s">
        <v>27</v>
      </c>
      <c r="D1272" s="2">
        <v>1.0000586237</v>
      </c>
      <c r="E1272" s="3">
        <v>49844</v>
      </c>
      <c r="F1272" s="3">
        <v>49842</v>
      </c>
      <c r="G1272">
        <v>0.42805923340000002</v>
      </c>
      <c r="H1272">
        <v>1</v>
      </c>
      <c r="I1272" s="2">
        <v>1</v>
      </c>
      <c r="J1272" s="3">
        <v>79088798468</v>
      </c>
      <c r="K1272" s="3">
        <v>297665625</v>
      </c>
      <c r="L1272">
        <f t="shared" si="57"/>
        <v>2.9219224553962704</v>
      </c>
      <c r="M1272">
        <f t="shared" si="58"/>
        <v>0</v>
      </c>
      <c r="N1272">
        <f t="shared" si="59"/>
        <v>0</v>
      </c>
    </row>
    <row r="1273" spans="1:14">
      <c r="A1273" s="4">
        <v>40453</v>
      </c>
      <c r="B1273" s="1">
        <v>0.99761331018518529</v>
      </c>
      <c r="C1273" t="s">
        <v>27</v>
      </c>
      <c r="D1273" s="2">
        <v>1.0000591099</v>
      </c>
      <c r="E1273" s="3">
        <v>20069</v>
      </c>
      <c r="F1273" s="3">
        <v>20068</v>
      </c>
      <c r="G1273">
        <v>0.60289500470000001</v>
      </c>
      <c r="H1273">
        <v>1</v>
      </c>
      <c r="I1273" s="2">
        <v>1</v>
      </c>
      <c r="J1273" s="3">
        <v>79088818535</v>
      </c>
      <c r="K1273" s="3">
        <v>297685833</v>
      </c>
      <c r="L1273">
        <f t="shared" si="57"/>
        <v>1.1862174732013955</v>
      </c>
      <c r="M1273">
        <f t="shared" si="58"/>
        <v>0</v>
      </c>
      <c r="N1273">
        <f t="shared" si="59"/>
        <v>0</v>
      </c>
    </row>
    <row r="1274" spans="1:14">
      <c r="A1274" s="4">
        <v>40453</v>
      </c>
      <c r="B1274" s="1">
        <v>0.99761333333333335</v>
      </c>
      <c r="C1274" t="s">
        <v>27</v>
      </c>
      <c r="D1274" s="2">
        <v>1.0000586503</v>
      </c>
      <c r="E1274" s="3">
        <v>19935</v>
      </c>
      <c r="F1274" s="3">
        <v>19934</v>
      </c>
      <c r="G1274">
        <v>0.96240286340000003</v>
      </c>
      <c r="H1274">
        <v>1</v>
      </c>
      <c r="I1274" s="2">
        <v>1</v>
      </c>
      <c r="J1274" s="3">
        <v>79088838458</v>
      </c>
      <c r="K1274" s="3">
        <v>297705625</v>
      </c>
      <c r="L1274">
        <f t="shared" si="57"/>
        <v>1.1691350801993394</v>
      </c>
      <c r="M1274">
        <f t="shared" si="58"/>
        <v>0</v>
      </c>
      <c r="N1274">
        <f t="shared" si="59"/>
        <v>0</v>
      </c>
    </row>
    <row r="1275" spans="1:14">
      <c r="A1275" s="4">
        <v>40453</v>
      </c>
      <c r="B1275" s="1">
        <v>0.99761335648148153</v>
      </c>
      <c r="C1275" t="s">
        <v>27</v>
      </c>
      <c r="D1275" s="2">
        <v>1.0000591956</v>
      </c>
      <c r="E1275" s="3">
        <v>20049</v>
      </c>
      <c r="F1275" s="3">
        <v>20047</v>
      </c>
      <c r="G1275">
        <v>0.89500532860000004</v>
      </c>
      <c r="H1275">
        <v>1</v>
      </c>
      <c r="I1275" s="2">
        <v>1</v>
      </c>
      <c r="J1275" s="3">
        <v>79088858508</v>
      </c>
      <c r="K1275" s="3">
        <v>297725833</v>
      </c>
      <c r="L1275">
        <f t="shared" si="57"/>
        <v>1.1866941931984911</v>
      </c>
      <c r="M1275">
        <f t="shared" si="58"/>
        <v>0</v>
      </c>
      <c r="N1275">
        <f t="shared" si="59"/>
        <v>0</v>
      </c>
    </row>
    <row r="1276" spans="1:14">
      <c r="A1276" s="4">
        <v>40453</v>
      </c>
      <c r="B1276" s="1">
        <v>0.99761340277777777</v>
      </c>
      <c r="C1276" t="s">
        <v>27</v>
      </c>
      <c r="D1276" s="2">
        <v>1.0000585789000001</v>
      </c>
      <c r="E1276" s="3">
        <v>40107</v>
      </c>
      <c r="F1276" s="3">
        <v>40104</v>
      </c>
      <c r="G1276">
        <v>0.38893340339999999</v>
      </c>
      <c r="H1276">
        <v>1</v>
      </c>
      <c r="I1276" s="2">
        <v>1</v>
      </c>
      <c r="J1276" s="3">
        <v>79088898891</v>
      </c>
      <c r="K1276" s="3">
        <v>297766041</v>
      </c>
      <c r="L1276">
        <f t="shared" si="57"/>
        <v>2.3492482056026347</v>
      </c>
      <c r="M1276">
        <f t="shared" si="58"/>
        <v>0</v>
      </c>
      <c r="N1276">
        <f t="shared" si="59"/>
        <v>0</v>
      </c>
    </row>
    <row r="1277" spans="1:14">
      <c r="A1277" s="4">
        <v>40453</v>
      </c>
      <c r="B1277" s="1">
        <v>0.99761342592592595</v>
      </c>
      <c r="C1277" t="s">
        <v>27</v>
      </c>
      <c r="D1277" s="2">
        <v>1.0000589745999999</v>
      </c>
      <c r="E1277" s="3">
        <v>19949</v>
      </c>
      <c r="F1277" s="3">
        <v>19948</v>
      </c>
      <c r="G1277">
        <v>0.65115906109999999</v>
      </c>
      <c r="H1277">
        <v>1</v>
      </c>
      <c r="I1277" s="2">
        <v>1</v>
      </c>
      <c r="J1277" s="3">
        <v>79088918568</v>
      </c>
      <c r="K1277" s="3">
        <v>297785833</v>
      </c>
      <c r="L1277">
        <f t="shared" si="57"/>
        <v>1.1764253207984439</v>
      </c>
      <c r="M1277">
        <f t="shared" si="58"/>
        <v>0</v>
      </c>
      <c r="N1277">
        <f t="shared" si="59"/>
        <v>0</v>
      </c>
    </row>
    <row r="1278" spans="1:14">
      <c r="A1278" s="4">
        <v>40453</v>
      </c>
      <c r="B1278" s="1">
        <v>0.99761342592592595</v>
      </c>
      <c r="C1278" t="s">
        <v>27</v>
      </c>
      <c r="D1278" s="2">
        <v>1.0000592420000001</v>
      </c>
      <c r="E1278" s="3">
        <v>1400</v>
      </c>
      <c r="F1278" s="3">
        <v>1399</v>
      </c>
      <c r="G1278">
        <v>0.4467505906</v>
      </c>
      <c r="H1278">
        <v>1</v>
      </c>
      <c r="I1278" s="2">
        <v>1</v>
      </c>
      <c r="J1278" s="3">
        <v>79088919949</v>
      </c>
      <c r="K1278" s="3">
        <v>297787291</v>
      </c>
      <c r="L1278">
        <f t="shared" si="57"/>
        <v>8.2879558000058751E-2</v>
      </c>
      <c r="M1278">
        <f t="shared" si="58"/>
        <v>0</v>
      </c>
      <c r="N1278">
        <f t="shared" si="59"/>
        <v>0</v>
      </c>
    </row>
    <row r="1279" spans="1:14">
      <c r="A1279" s="4">
        <v>40453</v>
      </c>
      <c r="B1279" s="1">
        <v>0.99761342592592595</v>
      </c>
      <c r="C1279" t="s">
        <v>27</v>
      </c>
      <c r="D1279" s="2">
        <v>1.0000589879999999</v>
      </c>
      <c r="E1279" s="3">
        <v>1319</v>
      </c>
      <c r="F1279" s="3">
        <v>1319</v>
      </c>
      <c r="G1279">
        <v>0.49839372370000001</v>
      </c>
      <c r="H1279">
        <v>1</v>
      </c>
      <c r="I1279" s="2">
        <v>1</v>
      </c>
      <c r="J1279" s="3">
        <v>79088921272</v>
      </c>
      <c r="K1279" s="3">
        <v>297788541</v>
      </c>
      <c r="L1279">
        <f t="shared" si="57"/>
        <v>7.7805171999898448E-2</v>
      </c>
      <c r="M1279">
        <f t="shared" si="58"/>
        <v>0</v>
      </c>
      <c r="N1279">
        <f t="shared" si="59"/>
        <v>0</v>
      </c>
    </row>
    <row r="1280" spans="1:14">
      <c r="A1280" s="4">
        <v>40453</v>
      </c>
      <c r="B1280" s="1">
        <v>0.99761342592592595</v>
      </c>
      <c r="C1280" t="s">
        <v>27</v>
      </c>
      <c r="D1280" s="2">
        <v>1.0000587479</v>
      </c>
      <c r="E1280" s="3">
        <v>1320</v>
      </c>
      <c r="F1280" s="3">
        <v>1319</v>
      </c>
      <c r="G1280">
        <v>0.38311366740000002</v>
      </c>
      <c r="H1280">
        <v>1</v>
      </c>
      <c r="I1280" s="2">
        <v>1</v>
      </c>
      <c r="J1280" s="3">
        <v>79088922591</v>
      </c>
      <c r="K1280" s="3">
        <v>297789791</v>
      </c>
      <c r="L1280">
        <f t="shared" si="57"/>
        <v>7.7488480100100787E-2</v>
      </c>
      <c r="M1280">
        <f t="shared" si="58"/>
        <v>0</v>
      </c>
      <c r="N1280">
        <f t="shared" si="59"/>
        <v>0</v>
      </c>
    </row>
    <row r="1281" spans="1:14">
      <c r="A1281" s="4">
        <v>40453</v>
      </c>
      <c r="B1281" s="1">
        <v>0.99761342592592595</v>
      </c>
      <c r="C1281" t="s">
        <v>27</v>
      </c>
      <c r="D1281" s="2">
        <v>1.0000590882</v>
      </c>
      <c r="E1281" s="3">
        <v>1365</v>
      </c>
      <c r="F1281" s="3">
        <v>1364</v>
      </c>
      <c r="G1281">
        <v>0.3467384167</v>
      </c>
      <c r="H1281">
        <v>1</v>
      </c>
      <c r="I1281" s="2">
        <v>1</v>
      </c>
      <c r="J1281" s="3">
        <v>79088923952</v>
      </c>
      <c r="K1281" s="3">
        <v>297791250</v>
      </c>
      <c r="L1281">
        <f t="shared" si="57"/>
        <v>8.0596304800110374E-2</v>
      </c>
      <c r="M1281">
        <f t="shared" si="58"/>
        <v>0</v>
      </c>
      <c r="N1281">
        <f t="shared" si="59"/>
        <v>0</v>
      </c>
    </row>
    <row r="1282" spans="1:14">
      <c r="A1282" s="4">
        <v>40453</v>
      </c>
      <c r="B1282" s="1">
        <v>0.99761342592592595</v>
      </c>
      <c r="C1282" t="s">
        <v>27</v>
      </c>
      <c r="D1282" s="2">
        <v>1.0000588690000001</v>
      </c>
      <c r="E1282" s="3">
        <v>1310</v>
      </c>
      <c r="F1282" s="3">
        <v>1310</v>
      </c>
      <c r="G1282">
        <v>0.53063251079999996</v>
      </c>
      <c r="H1282">
        <v>1</v>
      </c>
      <c r="I1282" s="2">
        <v>1</v>
      </c>
      <c r="J1282" s="3">
        <v>79088925265</v>
      </c>
      <c r="K1282" s="3">
        <v>297792500</v>
      </c>
      <c r="L1282">
        <f t="shared" si="57"/>
        <v>7.7118390000123327E-2</v>
      </c>
      <c r="M1282">
        <f t="shared" si="58"/>
        <v>0</v>
      </c>
      <c r="N1282">
        <f t="shared" si="59"/>
        <v>0</v>
      </c>
    </row>
    <row r="1283" spans="1:14">
      <c r="A1283" s="4">
        <v>40453</v>
      </c>
      <c r="B1283" s="1">
        <v>0.99761342592592595</v>
      </c>
      <c r="C1283" t="s">
        <v>27</v>
      </c>
      <c r="D1283" s="2">
        <v>1.0000589312999999</v>
      </c>
      <c r="E1283" s="3">
        <v>1234</v>
      </c>
      <c r="F1283" s="3">
        <v>1234</v>
      </c>
      <c r="G1283">
        <v>0.74300942010000004</v>
      </c>
      <c r="H1283">
        <v>1</v>
      </c>
      <c r="I1283" s="2">
        <v>1</v>
      </c>
      <c r="J1283" s="3">
        <v>79088926497</v>
      </c>
      <c r="K1283" s="3">
        <v>297793750</v>
      </c>
      <c r="L1283">
        <f t="shared" ref="L1283:L1346" si="60">F1283*D1283-F1283</f>
        <v>7.2721224199767676E-2</v>
      </c>
      <c r="M1283">
        <f t="shared" ref="M1283:M1346" si="61">F1283*H1283-F1283</f>
        <v>0</v>
      </c>
      <c r="N1283">
        <f t="shared" ref="N1283:N1346" si="62">I1283*F1283-F1283</f>
        <v>0</v>
      </c>
    </row>
    <row r="1284" spans="1:14">
      <c r="A1284" s="4">
        <v>40453</v>
      </c>
      <c r="B1284" s="1">
        <v>0.99761350694444451</v>
      </c>
      <c r="C1284" t="s">
        <v>29</v>
      </c>
      <c r="D1284" s="2">
        <v>1.0000585502999999</v>
      </c>
      <c r="E1284" s="3">
        <v>61679</v>
      </c>
      <c r="F1284" s="3">
        <v>61675</v>
      </c>
      <c r="G1284">
        <v>0.6208708007</v>
      </c>
      <c r="H1284">
        <v>1</v>
      </c>
      <c r="I1284" s="2">
        <v>1</v>
      </c>
      <c r="J1284" s="3">
        <v>79088988478</v>
      </c>
      <c r="K1284" s="3">
        <v>297855625</v>
      </c>
      <c r="L1284">
        <f t="shared" si="60"/>
        <v>3.6110897524922621</v>
      </c>
      <c r="M1284">
        <f t="shared" si="61"/>
        <v>0</v>
      </c>
      <c r="N1284">
        <f t="shared" si="62"/>
        <v>0</v>
      </c>
    </row>
    <row r="1285" spans="1:14">
      <c r="A1285" s="4">
        <v>40453</v>
      </c>
      <c r="B1285" s="1">
        <v>0.99761350694444451</v>
      </c>
      <c r="C1285" t="s">
        <v>25</v>
      </c>
      <c r="D1285" s="2">
        <v>1.0000586994</v>
      </c>
      <c r="E1285" s="3">
        <v>1711</v>
      </c>
      <c r="F1285" s="3">
        <v>1710</v>
      </c>
      <c r="G1285">
        <v>0.38068719769999998</v>
      </c>
      <c r="H1285">
        <v>1</v>
      </c>
      <c r="I1285" s="2">
        <v>1</v>
      </c>
      <c r="J1285" s="3">
        <v>79088989893</v>
      </c>
      <c r="K1285" s="3">
        <v>297857083</v>
      </c>
      <c r="L1285">
        <f t="shared" si="60"/>
        <v>0.1003759740001442</v>
      </c>
      <c r="M1285">
        <f t="shared" si="61"/>
        <v>0</v>
      </c>
      <c r="N1285">
        <f t="shared" si="62"/>
        <v>0</v>
      </c>
    </row>
    <row r="1286" spans="1:14">
      <c r="A1286" s="4">
        <v>40453</v>
      </c>
      <c r="B1286" s="1">
        <v>0.99761350694444451</v>
      </c>
      <c r="C1286" t="s">
        <v>25</v>
      </c>
      <c r="D1286" s="2">
        <v>1.0000589660000001</v>
      </c>
      <c r="E1286" s="3">
        <v>4773</v>
      </c>
      <c r="F1286" s="3">
        <v>4772</v>
      </c>
      <c r="G1286">
        <v>0.23674551960000001</v>
      </c>
      <c r="H1286">
        <v>1</v>
      </c>
      <c r="I1286" s="2">
        <v>1</v>
      </c>
      <c r="J1286" s="3">
        <v>79088994816</v>
      </c>
      <c r="K1286" s="3">
        <v>297862083</v>
      </c>
      <c r="L1286">
        <f t="shared" si="60"/>
        <v>0.28138575200046034</v>
      </c>
      <c r="M1286">
        <f t="shared" si="61"/>
        <v>0</v>
      </c>
      <c r="N1286">
        <f t="shared" si="62"/>
        <v>0</v>
      </c>
    </row>
    <row r="1287" spans="1:14">
      <c r="A1287" s="4">
        <v>40453</v>
      </c>
      <c r="B1287" s="1">
        <v>0.99761350694444451</v>
      </c>
      <c r="C1287" t="s">
        <v>26</v>
      </c>
      <c r="D1287" s="2">
        <v>1.0000586460000001</v>
      </c>
      <c r="E1287" s="3">
        <v>1690</v>
      </c>
      <c r="F1287" s="3">
        <v>1690</v>
      </c>
      <c r="G1287">
        <v>0.35347920840000002</v>
      </c>
      <c r="H1287">
        <v>1</v>
      </c>
      <c r="I1287" s="2">
        <v>1</v>
      </c>
      <c r="J1287" s="3">
        <v>79088996366</v>
      </c>
      <c r="K1287" s="3">
        <v>297863541</v>
      </c>
      <c r="L1287">
        <f t="shared" si="60"/>
        <v>9.9111740000125792E-2</v>
      </c>
      <c r="M1287">
        <f t="shared" si="61"/>
        <v>0</v>
      </c>
      <c r="N1287">
        <f t="shared" si="62"/>
        <v>0</v>
      </c>
    </row>
    <row r="1288" spans="1:14">
      <c r="A1288" s="4">
        <v>40453</v>
      </c>
      <c r="B1288" s="1">
        <v>0.99761350694444451</v>
      </c>
      <c r="C1288" t="s">
        <v>25</v>
      </c>
      <c r="D1288" s="2">
        <v>1.0000587431000001</v>
      </c>
      <c r="E1288" s="3">
        <v>823</v>
      </c>
      <c r="F1288" s="3">
        <v>822</v>
      </c>
      <c r="G1288">
        <v>0.22170670140000001</v>
      </c>
      <c r="H1288">
        <v>1</v>
      </c>
      <c r="I1288" s="2">
        <v>1</v>
      </c>
      <c r="J1288" s="3">
        <v>79088997172</v>
      </c>
      <c r="K1288" s="3">
        <v>297864375</v>
      </c>
      <c r="L1288">
        <f t="shared" si="60"/>
        <v>4.8286828200048149E-2</v>
      </c>
      <c r="M1288">
        <f t="shared" si="61"/>
        <v>0</v>
      </c>
      <c r="N1288">
        <f t="shared" si="62"/>
        <v>0</v>
      </c>
    </row>
    <row r="1289" spans="1:14">
      <c r="A1289" s="4">
        <v>40453</v>
      </c>
      <c r="B1289" s="1">
        <v>0.99761351851851854</v>
      </c>
      <c r="C1289" t="s">
        <v>27</v>
      </c>
      <c r="D1289" s="2">
        <v>1.0000590730000001</v>
      </c>
      <c r="E1289" s="3">
        <v>938</v>
      </c>
      <c r="F1289" s="3">
        <v>938</v>
      </c>
      <c r="G1289">
        <v>0.32657960619999998</v>
      </c>
      <c r="H1289">
        <v>1</v>
      </c>
      <c r="I1289" s="2">
        <v>1</v>
      </c>
      <c r="J1289" s="3">
        <v>79088998118</v>
      </c>
      <c r="K1289" s="3">
        <v>297865416</v>
      </c>
      <c r="L1289">
        <f t="shared" si="60"/>
        <v>5.5410474000041177E-2</v>
      </c>
      <c r="M1289">
        <f t="shared" si="61"/>
        <v>0</v>
      </c>
      <c r="N1289">
        <f t="shared" si="62"/>
        <v>0</v>
      </c>
    </row>
    <row r="1290" spans="1:14">
      <c r="A1290" s="4">
        <v>40453</v>
      </c>
      <c r="B1290" s="1">
        <v>0.99761351851851854</v>
      </c>
      <c r="C1290" t="s">
        <v>26</v>
      </c>
      <c r="D1290" s="2">
        <v>1.0000586730000001</v>
      </c>
      <c r="E1290" s="3">
        <v>1775</v>
      </c>
      <c r="F1290" s="3">
        <v>1775</v>
      </c>
      <c r="G1290">
        <v>0.77302691530000001</v>
      </c>
      <c r="H1290">
        <v>1</v>
      </c>
      <c r="I1290" s="2">
        <v>1</v>
      </c>
      <c r="J1290" s="3">
        <v>79088999900</v>
      </c>
      <c r="K1290" s="3">
        <v>297867083</v>
      </c>
      <c r="L1290">
        <f t="shared" si="60"/>
        <v>0.10414457500019125</v>
      </c>
      <c r="M1290">
        <f t="shared" si="61"/>
        <v>0</v>
      </c>
      <c r="N1290">
        <f t="shared" si="62"/>
        <v>0</v>
      </c>
    </row>
    <row r="1291" spans="1:14">
      <c r="A1291" s="4">
        <v>40453</v>
      </c>
      <c r="B1291" s="1">
        <v>0.99761357638888892</v>
      </c>
      <c r="C1291" t="s">
        <v>27</v>
      </c>
      <c r="D1291" s="2">
        <v>1.0000591043</v>
      </c>
      <c r="E1291" s="3">
        <v>48667</v>
      </c>
      <c r="F1291" s="3">
        <v>48664</v>
      </c>
      <c r="G1291">
        <v>0.29826012439999999</v>
      </c>
      <c r="H1291">
        <v>1</v>
      </c>
      <c r="I1291" s="2">
        <v>1</v>
      </c>
      <c r="J1291" s="3">
        <v>79089048731</v>
      </c>
      <c r="K1291" s="3">
        <v>297916041</v>
      </c>
      <c r="L1291">
        <f t="shared" si="60"/>
        <v>2.8762516552014858</v>
      </c>
      <c r="M1291">
        <f t="shared" si="61"/>
        <v>0</v>
      </c>
      <c r="N1291">
        <f t="shared" si="62"/>
        <v>0</v>
      </c>
    </row>
    <row r="1292" spans="1:14">
      <c r="A1292" s="4">
        <v>40453</v>
      </c>
      <c r="B1292" s="1">
        <v>0.9976136342592592</v>
      </c>
      <c r="C1292" t="s">
        <v>27</v>
      </c>
      <c r="D1292" s="2">
        <v>1.0000591184000001</v>
      </c>
      <c r="E1292" s="3">
        <v>49923</v>
      </c>
      <c r="F1292" s="3">
        <v>49921</v>
      </c>
      <c r="G1292">
        <v>0.80082991910000001</v>
      </c>
      <c r="H1292">
        <v>1</v>
      </c>
      <c r="I1292" s="2">
        <v>1</v>
      </c>
      <c r="J1292" s="3">
        <v>79089098516</v>
      </c>
      <c r="K1292" s="3">
        <v>297965833</v>
      </c>
      <c r="L1292">
        <f t="shared" si="60"/>
        <v>2.9512496464012656</v>
      </c>
      <c r="M1292">
        <f t="shared" si="61"/>
        <v>0</v>
      </c>
      <c r="N1292">
        <f t="shared" si="62"/>
        <v>0</v>
      </c>
    </row>
    <row r="1293" spans="1:14">
      <c r="A1293" s="4">
        <v>40453</v>
      </c>
      <c r="B1293" s="1">
        <v>0.99761369212962958</v>
      </c>
      <c r="C1293" t="s">
        <v>27</v>
      </c>
      <c r="D1293" s="2">
        <v>1.000058865</v>
      </c>
      <c r="E1293" s="3">
        <v>50103</v>
      </c>
      <c r="F1293" s="3">
        <v>50100</v>
      </c>
      <c r="G1293">
        <v>0.153061958</v>
      </c>
      <c r="H1293">
        <v>1</v>
      </c>
      <c r="I1293" s="2">
        <v>1</v>
      </c>
      <c r="J1293" s="3">
        <v>79089148794</v>
      </c>
      <c r="K1293" s="3">
        <v>298016041</v>
      </c>
      <c r="L1293">
        <f t="shared" si="60"/>
        <v>2.9491364999994403</v>
      </c>
      <c r="M1293">
        <f t="shared" si="61"/>
        <v>0</v>
      </c>
      <c r="N1293">
        <f t="shared" si="62"/>
        <v>0</v>
      </c>
    </row>
    <row r="1294" spans="1:14">
      <c r="A1294" s="4">
        <v>40453</v>
      </c>
      <c r="B1294" s="1">
        <v>0.99761375000000008</v>
      </c>
      <c r="C1294" t="s">
        <v>27</v>
      </c>
      <c r="D1294" s="2">
        <v>1.0000592506999999</v>
      </c>
      <c r="E1294" s="3">
        <v>49893</v>
      </c>
      <c r="F1294" s="3">
        <v>49891</v>
      </c>
      <c r="G1294">
        <v>0.91036251369999999</v>
      </c>
      <c r="H1294">
        <v>1</v>
      </c>
      <c r="I1294" s="2">
        <v>1</v>
      </c>
      <c r="J1294" s="3">
        <v>79089198472</v>
      </c>
      <c r="K1294" s="3">
        <v>298065833</v>
      </c>
      <c r="L1294">
        <f t="shared" si="60"/>
        <v>2.9560766736976802</v>
      </c>
      <c r="M1294">
        <f t="shared" si="61"/>
        <v>0</v>
      </c>
      <c r="N1294">
        <f t="shared" si="62"/>
        <v>0</v>
      </c>
    </row>
    <row r="1295" spans="1:14">
      <c r="A1295" s="4">
        <v>40453</v>
      </c>
      <c r="B1295" s="1">
        <v>0.99761377314814814</v>
      </c>
      <c r="C1295" t="s">
        <v>27</v>
      </c>
      <c r="D1295" s="2">
        <v>1.0000585521000001</v>
      </c>
      <c r="E1295" s="3">
        <v>20004</v>
      </c>
      <c r="F1295" s="3">
        <v>20002</v>
      </c>
      <c r="G1295">
        <v>0.50604123059999995</v>
      </c>
      <c r="H1295">
        <v>1</v>
      </c>
      <c r="I1295" s="2">
        <v>1</v>
      </c>
      <c r="J1295" s="3">
        <v>79089218464</v>
      </c>
      <c r="K1295" s="3">
        <v>298085625</v>
      </c>
      <c r="L1295">
        <f t="shared" si="60"/>
        <v>1.171159104200342</v>
      </c>
      <c r="M1295">
        <f t="shared" si="61"/>
        <v>0</v>
      </c>
      <c r="N1295">
        <f t="shared" si="62"/>
        <v>0</v>
      </c>
    </row>
    <row r="1296" spans="1:14">
      <c r="A1296" s="4">
        <v>40453</v>
      </c>
      <c r="B1296" s="1">
        <v>0.99761379629629632</v>
      </c>
      <c r="C1296" t="s">
        <v>27</v>
      </c>
      <c r="D1296" s="2">
        <v>1.0000590619</v>
      </c>
      <c r="E1296" s="3">
        <v>20062</v>
      </c>
      <c r="F1296" s="3">
        <v>20060</v>
      </c>
      <c r="G1296">
        <v>0.32289874740000002</v>
      </c>
      <c r="H1296">
        <v>1</v>
      </c>
      <c r="I1296" s="2">
        <v>1</v>
      </c>
      <c r="J1296" s="3">
        <v>79089238524</v>
      </c>
      <c r="K1296" s="3">
        <v>298105833</v>
      </c>
      <c r="L1296">
        <f t="shared" si="60"/>
        <v>1.1847817140005645</v>
      </c>
      <c r="M1296">
        <f t="shared" si="61"/>
        <v>0</v>
      </c>
      <c r="N1296">
        <f t="shared" si="62"/>
        <v>0</v>
      </c>
    </row>
    <row r="1297" spans="1:14">
      <c r="A1297" s="4">
        <v>40453</v>
      </c>
      <c r="B1297" s="1">
        <v>0.99761381944444449</v>
      </c>
      <c r="C1297" t="s">
        <v>27</v>
      </c>
      <c r="D1297" s="2">
        <v>1.0000592452999999</v>
      </c>
      <c r="E1297" s="3">
        <v>19948</v>
      </c>
      <c r="F1297" s="3">
        <v>19947</v>
      </c>
      <c r="G1297">
        <v>0.97945809549999996</v>
      </c>
      <c r="H1297">
        <v>1</v>
      </c>
      <c r="I1297" s="2">
        <v>1</v>
      </c>
      <c r="J1297" s="3">
        <v>79089258470</v>
      </c>
      <c r="K1297" s="3">
        <v>298125833</v>
      </c>
      <c r="L1297">
        <f t="shared" si="60"/>
        <v>1.1817659990992979</v>
      </c>
      <c r="M1297">
        <f t="shared" si="61"/>
        <v>0</v>
      </c>
      <c r="N1297">
        <f t="shared" si="62"/>
        <v>0</v>
      </c>
    </row>
    <row r="1298" spans="1:14">
      <c r="A1298" s="4">
        <v>40453</v>
      </c>
      <c r="B1298" s="1">
        <v>0.99761386574074074</v>
      </c>
      <c r="C1298" t="s">
        <v>27</v>
      </c>
      <c r="D1298" s="2">
        <v>1.0000587233</v>
      </c>
      <c r="E1298" s="3">
        <v>40056</v>
      </c>
      <c r="F1298" s="3">
        <v>40053</v>
      </c>
      <c r="G1298">
        <v>0.41474640559999998</v>
      </c>
      <c r="H1298">
        <v>1</v>
      </c>
      <c r="I1298" s="2">
        <v>1</v>
      </c>
      <c r="J1298" s="3">
        <v>79089298618</v>
      </c>
      <c r="K1298" s="3">
        <v>298165833</v>
      </c>
      <c r="L1298">
        <f t="shared" si="60"/>
        <v>2.352044334897073</v>
      </c>
      <c r="M1298">
        <f t="shared" si="61"/>
        <v>0</v>
      </c>
      <c r="N1298">
        <f t="shared" si="62"/>
        <v>0</v>
      </c>
    </row>
    <row r="1299" spans="1:14">
      <c r="A1299" s="4">
        <v>40453</v>
      </c>
      <c r="B1299" s="1">
        <v>0.99761388888888891</v>
      </c>
      <c r="C1299" t="s">
        <v>27</v>
      </c>
      <c r="D1299" s="2">
        <v>1.0000591843</v>
      </c>
      <c r="E1299" s="3">
        <v>19953</v>
      </c>
      <c r="F1299" s="3">
        <v>19952</v>
      </c>
      <c r="G1299">
        <v>0.87569150510000004</v>
      </c>
      <c r="H1299">
        <v>1</v>
      </c>
      <c r="I1299" s="2">
        <v>1</v>
      </c>
      <c r="J1299" s="3">
        <v>79089318484</v>
      </c>
      <c r="K1299" s="3">
        <v>298185833</v>
      </c>
      <c r="L1299">
        <f t="shared" si="60"/>
        <v>1.1808451535980566</v>
      </c>
      <c r="M1299">
        <f t="shared" si="61"/>
        <v>0</v>
      </c>
      <c r="N1299">
        <f t="shared" si="62"/>
        <v>0</v>
      </c>
    </row>
    <row r="1300" spans="1:14">
      <c r="A1300" s="4">
        <v>40453</v>
      </c>
      <c r="B1300" s="1">
        <v>0.99761388888888891</v>
      </c>
      <c r="C1300" t="s">
        <v>27</v>
      </c>
      <c r="D1300" s="2">
        <v>1.0000586704000001</v>
      </c>
      <c r="E1300" s="3">
        <v>1410</v>
      </c>
      <c r="F1300" s="3">
        <v>1409</v>
      </c>
      <c r="G1300">
        <v>0.54094598260000004</v>
      </c>
      <c r="H1300">
        <v>1</v>
      </c>
      <c r="I1300" s="2">
        <v>1</v>
      </c>
      <c r="J1300" s="3">
        <v>79089319882</v>
      </c>
      <c r="K1300" s="3">
        <v>298187083</v>
      </c>
      <c r="L1300">
        <f t="shared" si="60"/>
        <v>8.2666593600151828E-2</v>
      </c>
      <c r="M1300">
        <f t="shared" si="61"/>
        <v>0</v>
      </c>
      <c r="N1300">
        <f t="shared" si="62"/>
        <v>0</v>
      </c>
    </row>
    <row r="1301" spans="1:14">
      <c r="A1301" s="4">
        <v>40453</v>
      </c>
      <c r="B1301" s="1">
        <v>0.99761388888888891</v>
      </c>
      <c r="C1301" t="s">
        <v>27</v>
      </c>
      <c r="D1301" s="2">
        <v>1.0000590692</v>
      </c>
      <c r="E1301" s="3">
        <v>1346</v>
      </c>
      <c r="F1301" s="3">
        <v>1345</v>
      </c>
      <c r="G1301">
        <v>2.2244682500000001E-2</v>
      </c>
      <c r="H1301">
        <v>1</v>
      </c>
      <c r="I1301" s="2">
        <v>1</v>
      </c>
      <c r="J1301" s="3">
        <v>79089321225</v>
      </c>
      <c r="K1301" s="3">
        <v>298188541</v>
      </c>
      <c r="L1301">
        <f t="shared" si="60"/>
        <v>7.9448074000083579E-2</v>
      </c>
      <c r="M1301">
        <f t="shared" si="61"/>
        <v>0</v>
      </c>
      <c r="N1301">
        <f t="shared" si="62"/>
        <v>0</v>
      </c>
    </row>
    <row r="1302" spans="1:14">
      <c r="A1302" s="4">
        <v>40453</v>
      </c>
      <c r="B1302" s="1">
        <v>0.99761388888888891</v>
      </c>
      <c r="C1302" t="s">
        <v>27</v>
      </c>
      <c r="D1302" s="2">
        <v>1.0000587635</v>
      </c>
      <c r="E1302" s="3">
        <v>1338</v>
      </c>
      <c r="F1302" s="3">
        <v>1338</v>
      </c>
      <c r="G1302">
        <v>0.27816708200000001</v>
      </c>
      <c r="H1302">
        <v>1</v>
      </c>
      <c r="I1302" s="2">
        <v>1</v>
      </c>
      <c r="J1302" s="3">
        <v>79089322563</v>
      </c>
      <c r="K1302" s="3">
        <v>298189791</v>
      </c>
      <c r="L1302">
        <f t="shared" si="60"/>
        <v>7.8625563000059628E-2</v>
      </c>
      <c r="M1302">
        <f t="shared" si="61"/>
        <v>0</v>
      </c>
      <c r="N1302">
        <f t="shared" si="62"/>
        <v>0</v>
      </c>
    </row>
    <row r="1303" spans="1:14">
      <c r="A1303" s="4">
        <v>40453</v>
      </c>
      <c r="B1303" s="1">
        <v>0.99761388888888891</v>
      </c>
      <c r="C1303" t="s">
        <v>27</v>
      </c>
      <c r="D1303" s="2">
        <v>1.0000585446000001</v>
      </c>
      <c r="E1303" s="3">
        <v>1314</v>
      </c>
      <c r="F1303" s="3">
        <v>1314</v>
      </c>
      <c r="G1303">
        <v>0.55399997899999998</v>
      </c>
      <c r="H1303">
        <v>1</v>
      </c>
      <c r="I1303" s="2">
        <v>1</v>
      </c>
      <c r="J1303" s="3">
        <v>79089323876</v>
      </c>
      <c r="K1303" s="3">
        <v>298191041</v>
      </c>
      <c r="L1303">
        <f t="shared" si="60"/>
        <v>7.6927604400225391E-2</v>
      </c>
      <c r="M1303">
        <f t="shared" si="61"/>
        <v>0</v>
      </c>
      <c r="N1303">
        <f t="shared" si="62"/>
        <v>0</v>
      </c>
    </row>
    <row r="1304" spans="1:14">
      <c r="A1304" s="4">
        <v>40453</v>
      </c>
      <c r="B1304" s="1">
        <v>0.99761388888888891</v>
      </c>
      <c r="C1304" t="s">
        <v>27</v>
      </c>
      <c r="D1304" s="2">
        <v>1.0000590683999999</v>
      </c>
      <c r="E1304" s="3">
        <v>1309</v>
      </c>
      <c r="F1304" s="3">
        <v>1308</v>
      </c>
      <c r="G1304">
        <v>0.1690623164</v>
      </c>
      <c r="H1304">
        <v>1</v>
      </c>
      <c r="I1304" s="2">
        <v>1</v>
      </c>
      <c r="J1304" s="3">
        <v>79089325184</v>
      </c>
      <c r="K1304" s="3">
        <v>298192500</v>
      </c>
      <c r="L1304">
        <f t="shared" si="60"/>
        <v>7.7261467199832623E-2</v>
      </c>
      <c r="M1304">
        <f t="shared" si="61"/>
        <v>0</v>
      </c>
      <c r="N1304">
        <f t="shared" si="62"/>
        <v>0</v>
      </c>
    </row>
    <row r="1305" spans="1:14">
      <c r="A1305" s="4">
        <v>40453</v>
      </c>
      <c r="B1305" s="1">
        <v>0.99761388888888891</v>
      </c>
      <c r="C1305" t="s">
        <v>27</v>
      </c>
      <c r="D1305" s="2">
        <v>1.0000590300000001</v>
      </c>
      <c r="E1305" s="3">
        <v>1259</v>
      </c>
      <c r="F1305" s="3">
        <v>1259</v>
      </c>
      <c r="G1305">
        <v>0.35665094850000001</v>
      </c>
      <c r="H1305">
        <v>1</v>
      </c>
      <c r="I1305" s="2">
        <v>1</v>
      </c>
      <c r="J1305" s="3">
        <v>79089326445</v>
      </c>
      <c r="K1305" s="3">
        <v>298193750</v>
      </c>
      <c r="L1305">
        <f t="shared" si="60"/>
        <v>7.4318769999990764E-2</v>
      </c>
      <c r="M1305">
        <f t="shared" si="61"/>
        <v>0</v>
      </c>
      <c r="N1305">
        <f t="shared" si="62"/>
        <v>0</v>
      </c>
    </row>
    <row r="1306" spans="1:14">
      <c r="A1306" s="4">
        <v>40453</v>
      </c>
      <c r="B1306" s="1">
        <v>0.99761396990740747</v>
      </c>
      <c r="C1306" t="s">
        <v>25</v>
      </c>
      <c r="D1306" s="2">
        <v>1.0000591316</v>
      </c>
      <c r="E1306" s="3">
        <v>62791</v>
      </c>
      <c r="F1306" s="3">
        <v>62788</v>
      </c>
      <c r="G1306">
        <v>0.89469838140000002</v>
      </c>
      <c r="H1306">
        <v>1</v>
      </c>
      <c r="I1306" s="2">
        <v>1</v>
      </c>
      <c r="J1306" s="3">
        <v>79089389537</v>
      </c>
      <c r="K1306" s="3">
        <v>298256875</v>
      </c>
      <c r="L1306">
        <f t="shared" si="60"/>
        <v>3.7127549008000642</v>
      </c>
      <c r="M1306">
        <f t="shared" si="61"/>
        <v>0</v>
      </c>
      <c r="N1306">
        <f t="shared" si="62"/>
        <v>0</v>
      </c>
    </row>
    <row r="1307" spans="1:14">
      <c r="A1307" s="4">
        <v>40453</v>
      </c>
      <c r="B1307" s="1">
        <v>0.99761396990740747</v>
      </c>
      <c r="C1307" t="s">
        <v>29</v>
      </c>
      <c r="D1307" s="2">
        <v>1.0000586487000001</v>
      </c>
      <c r="E1307" s="3">
        <v>2711</v>
      </c>
      <c r="F1307" s="3">
        <v>2710</v>
      </c>
      <c r="G1307">
        <v>0.27542475239999997</v>
      </c>
      <c r="H1307">
        <v>1</v>
      </c>
      <c r="I1307" s="2">
        <v>1</v>
      </c>
      <c r="J1307" s="3">
        <v>79089391967</v>
      </c>
      <c r="K1307" s="3">
        <v>298259166</v>
      </c>
      <c r="L1307">
        <f t="shared" si="60"/>
        <v>0.1589379770002779</v>
      </c>
      <c r="M1307">
        <f t="shared" si="61"/>
        <v>0</v>
      </c>
      <c r="N1307">
        <f t="shared" si="62"/>
        <v>0</v>
      </c>
    </row>
    <row r="1308" spans="1:14">
      <c r="A1308" s="4">
        <v>40453</v>
      </c>
      <c r="B1308" s="1">
        <v>0.99761396990740747</v>
      </c>
      <c r="C1308" t="s">
        <v>27</v>
      </c>
      <c r="D1308" s="2">
        <v>1.0000589955000001</v>
      </c>
      <c r="E1308" s="3">
        <v>1389</v>
      </c>
      <c r="F1308" s="3">
        <v>1388</v>
      </c>
      <c r="G1308">
        <v>0.1325549614</v>
      </c>
      <c r="H1308">
        <v>1</v>
      </c>
      <c r="I1308" s="2">
        <v>1</v>
      </c>
      <c r="J1308" s="3">
        <v>79089393326</v>
      </c>
      <c r="K1308" s="3">
        <v>298260625</v>
      </c>
      <c r="L1308">
        <f t="shared" si="60"/>
        <v>8.1885754000040833E-2</v>
      </c>
      <c r="M1308">
        <f t="shared" si="61"/>
        <v>0</v>
      </c>
      <c r="N1308">
        <f t="shared" si="62"/>
        <v>0</v>
      </c>
    </row>
    <row r="1309" spans="1:14">
      <c r="A1309" s="4">
        <v>40453</v>
      </c>
      <c r="B1309" s="1">
        <v>0.99761398148148139</v>
      </c>
      <c r="C1309" t="s">
        <v>25</v>
      </c>
      <c r="D1309" s="2">
        <v>1.0000590188</v>
      </c>
      <c r="E1309" s="3">
        <v>4719</v>
      </c>
      <c r="F1309" s="3">
        <v>4719</v>
      </c>
      <c r="G1309">
        <v>0.2288551982</v>
      </c>
      <c r="H1309">
        <v>1</v>
      </c>
      <c r="I1309" s="2">
        <v>1</v>
      </c>
      <c r="J1309" s="3">
        <v>79089398110</v>
      </c>
      <c r="K1309" s="3">
        <v>298265416</v>
      </c>
      <c r="L1309">
        <f t="shared" si="60"/>
        <v>0.27850971719999507</v>
      </c>
      <c r="M1309">
        <f t="shared" si="61"/>
        <v>0</v>
      </c>
      <c r="N1309">
        <f t="shared" si="62"/>
        <v>0</v>
      </c>
    </row>
    <row r="1310" spans="1:14">
      <c r="A1310" s="4">
        <v>40453</v>
      </c>
      <c r="B1310" s="1">
        <v>0.99761398148148139</v>
      </c>
      <c r="C1310" t="s">
        <v>26</v>
      </c>
      <c r="D1310" s="2">
        <v>1.0000592233000001</v>
      </c>
      <c r="E1310" s="3">
        <v>1247</v>
      </c>
      <c r="F1310" s="3">
        <v>1246</v>
      </c>
      <c r="G1310">
        <v>0.15080325859999999</v>
      </c>
      <c r="H1310">
        <v>1</v>
      </c>
      <c r="I1310" s="2">
        <v>1</v>
      </c>
      <c r="J1310" s="3">
        <v>79089399301</v>
      </c>
      <c r="K1310" s="3">
        <v>298266666</v>
      </c>
      <c r="L1310">
        <f t="shared" si="60"/>
        <v>7.3792231800098307E-2</v>
      </c>
      <c r="M1310">
        <f t="shared" si="61"/>
        <v>0</v>
      </c>
      <c r="N1310">
        <f t="shared" si="62"/>
        <v>0</v>
      </c>
    </row>
    <row r="1311" spans="1:14">
      <c r="A1311" s="4">
        <v>40453</v>
      </c>
      <c r="B1311" s="1">
        <v>0.99761398148148139</v>
      </c>
      <c r="C1311" t="s">
        <v>25</v>
      </c>
      <c r="D1311" s="2">
        <v>1.0000585811</v>
      </c>
      <c r="E1311" s="3">
        <v>811</v>
      </c>
      <c r="F1311" s="3">
        <v>811</v>
      </c>
      <c r="G1311">
        <v>0.24390701300000001</v>
      </c>
      <c r="H1311">
        <v>1</v>
      </c>
      <c r="I1311" s="2">
        <v>1</v>
      </c>
      <c r="J1311" s="3">
        <v>79089400111</v>
      </c>
      <c r="K1311" s="3">
        <v>298267291</v>
      </c>
      <c r="L1311">
        <f t="shared" si="60"/>
        <v>4.7509272100000999E-2</v>
      </c>
      <c r="M1311">
        <f t="shared" si="61"/>
        <v>0</v>
      </c>
      <c r="N1311">
        <f t="shared" si="62"/>
        <v>0</v>
      </c>
    </row>
    <row r="1312" spans="1:14">
      <c r="A1312" s="4">
        <v>40453</v>
      </c>
      <c r="B1312" s="1">
        <v>0.99761398148148139</v>
      </c>
      <c r="C1312" t="s">
        <v>26</v>
      </c>
      <c r="D1312" s="2">
        <v>1.000058914</v>
      </c>
      <c r="E1312" s="3">
        <v>1362</v>
      </c>
      <c r="F1312" s="3">
        <v>1361</v>
      </c>
      <c r="G1312">
        <v>6.3338202400000002E-2</v>
      </c>
      <c r="H1312">
        <v>1</v>
      </c>
      <c r="I1312" s="2">
        <v>1</v>
      </c>
      <c r="J1312" s="3">
        <v>79089401474</v>
      </c>
      <c r="K1312" s="3">
        <v>298268750</v>
      </c>
      <c r="L1312">
        <f t="shared" si="60"/>
        <v>8.0181953999954203E-2</v>
      </c>
      <c r="M1312">
        <f t="shared" si="61"/>
        <v>0</v>
      </c>
      <c r="N1312">
        <f t="shared" si="62"/>
        <v>0</v>
      </c>
    </row>
    <row r="1313" spans="1:14">
      <c r="A1313" s="4">
        <v>40453</v>
      </c>
      <c r="B1313" s="1">
        <v>0.99761402777777775</v>
      </c>
      <c r="C1313" t="s">
        <v>27</v>
      </c>
      <c r="D1313" s="2">
        <v>1.0000585733</v>
      </c>
      <c r="E1313" s="3">
        <v>37056</v>
      </c>
      <c r="F1313" s="3">
        <v>37054</v>
      </c>
      <c r="G1313">
        <v>0.81891356130000004</v>
      </c>
      <c r="H1313">
        <v>1</v>
      </c>
      <c r="I1313" s="2">
        <v>1</v>
      </c>
      <c r="J1313" s="3">
        <v>79089438653</v>
      </c>
      <c r="K1313" s="3">
        <v>298305833</v>
      </c>
      <c r="L1313">
        <f t="shared" si="60"/>
        <v>2.1703750582018984</v>
      </c>
      <c r="M1313">
        <f t="shared" si="61"/>
        <v>0</v>
      </c>
      <c r="N1313">
        <f t="shared" si="62"/>
        <v>0</v>
      </c>
    </row>
    <row r="1314" spans="1:14">
      <c r="A1314" s="4">
        <v>40453</v>
      </c>
      <c r="B1314" s="1">
        <v>0.99761408564814813</v>
      </c>
      <c r="C1314" t="s">
        <v>27</v>
      </c>
      <c r="D1314" s="2">
        <v>1.0000591529</v>
      </c>
      <c r="E1314" s="3">
        <v>49937</v>
      </c>
      <c r="F1314" s="3">
        <v>49934</v>
      </c>
      <c r="G1314">
        <v>0.23490594049999999</v>
      </c>
      <c r="H1314">
        <v>1</v>
      </c>
      <c r="I1314" s="2">
        <v>1</v>
      </c>
      <c r="J1314" s="3">
        <v>79089488483</v>
      </c>
      <c r="K1314" s="3">
        <v>298355833</v>
      </c>
      <c r="L1314">
        <f t="shared" si="60"/>
        <v>2.9537409086042317</v>
      </c>
      <c r="M1314">
        <f t="shared" si="61"/>
        <v>0</v>
      </c>
      <c r="N1314">
        <f t="shared" si="62"/>
        <v>0</v>
      </c>
    </row>
    <row r="1315" spans="1:14">
      <c r="A1315" s="4">
        <v>40453</v>
      </c>
      <c r="B1315" s="1">
        <v>0.99761414351851851</v>
      </c>
      <c r="C1315" t="s">
        <v>27</v>
      </c>
      <c r="D1315" s="2">
        <v>1.0000586674</v>
      </c>
      <c r="E1315" s="3">
        <v>50175</v>
      </c>
      <c r="F1315" s="3">
        <v>50173</v>
      </c>
      <c r="G1315">
        <v>0.4388629617</v>
      </c>
      <c r="H1315">
        <v>1</v>
      </c>
      <c r="I1315" s="2">
        <v>1</v>
      </c>
      <c r="J1315" s="3">
        <v>79089538828</v>
      </c>
      <c r="K1315" s="3">
        <v>298406041</v>
      </c>
      <c r="L1315">
        <f t="shared" si="60"/>
        <v>2.9435194602046977</v>
      </c>
      <c r="M1315">
        <f t="shared" si="61"/>
        <v>0</v>
      </c>
      <c r="N1315">
        <f t="shared" si="62"/>
        <v>0</v>
      </c>
    </row>
    <row r="1316" spans="1:14">
      <c r="A1316" s="4">
        <v>40453</v>
      </c>
      <c r="B1316" s="1">
        <v>0.99761420138888879</v>
      </c>
      <c r="C1316" t="s">
        <v>27</v>
      </c>
      <c r="D1316" s="2">
        <v>1.0000591636</v>
      </c>
      <c r="E1316" s="3">
        <v>49837</v>
      </c>
      <c r="F1316" s="3">
        <v>49835</v>
      </c>
      <c r="G1316">
        <v>0.62526951450000001</v>
      </c>
      <c r="H1316">
        <v>1</v>
      </c>
      <c r="I1316" s="2">
        <v>1</v>
      </c>
      <c r="J1316" s="3">
        <v>79089588474</v>
      </c>
      <c r="K1316" s="3">
        <v>298455833</v>
      </c>
      <c r="L1316">
        <f t="shared" si="60"/>
        <v>2.9484180060026119</v>
      </c>
      <c r="M1316">
        <f t="shared" si="61"/>
        <v>0</v>
      </c>
      <c r="N1316">
        <f t="shared" si="62"/>
        <v>0</v>
      </c>
    </row>
    <row r="1317" spans="1:14">
      <c r="A1317" s="4">
        <v>40453</v>
      </c>
      <c r="B1317" s="1">
        <v>0.99761422453703708</v>
      </c>
      <c r="C1317" t="s">
        <v>27</v>
      </c>
      <c r="D1317" s="2">
        <v>1.0000592322999999</v>
      </c>
      <c r="E1317" s="3">
        <v>19992</v>
      </c>
      <c r="F1317" s="3">
        <v>19990</v>
      </c>
      <c r="G1317">
        <v>0.1684610071</v>
      </c>
      <c r="H1317">
        <v>1</v>
      </c>
      <c r="I1317" s="2">
        <v>1</v>
      </c>
      <c r="J1317" s="3">
        <v>79089608453</v>
      </c>
      <c r="K1317" s="3">
        <v>298475833</v>
      </c>
      <c r="L1317">
        <f t="shared" si="60"/>
        <v>1.1840536769996106</v>
      </c>
      <c r="M1317">
        <f t="shared" si="61"/>
        <v>0</v>
      </c>
      <c r="N1317">
        <f t="shared" si="62"/>
        <v>0</v>
      </c>
    </row>
    <row r="1318" spans="1:14">
      <c r="A1318" s="4">
        <v>40453</v>
      </c>
      <c r="B1318" s="1">
        <v>0.99761424768518525</v>
      </c>
      <c r="C1318" t="s">
        <v>27</v>
      </c>
      <c r="D1318" s="2">
        <v>1.0000591658</v>
      </c>
      <c r="E1318" s="3">
        <v>20002</v>
      </c>
      <c r="F1318" s="3">
        <v>20001</v>
      </c>
      <c r="G1318">
        <v>0.92206380980000002</v>
      </c>
      <c r="H1318">
        <v>1</v>
      </c>
      <c r="I1318" s="2">
        <v>1</v>
      </c>
      <c r="J1318" s="3">
        <v>79089628471</v>
      </c>
      <c r="K1318" s="3">
        <v>298495833</v>
      </c>
      <c r="L1318">
        <f t="shared" si="60"/>
        <v>1.183375165801408</v>
      </c>
      <c r="M1318">
        <f t="shared" si="61"/>
        <v>0</v>
      </c>
      <c r="N1318">
        <f t="shared" si="62"/>
        <v>0</v>
      </c>
    </row>
    <row r="1319" spans="1:14">
      <c r="A1319" s="4">
        <v>40453</v>
      </c>
      <c r="B1319" s="1">
        <v>0.99761427083333343</v>
      </c>
      <c r="C1319" t="s">
        <v>27</v>
      </c>
      <c r="D1319" s="2">
        <v>1.0000592344999999</v>
      </c>
      <c r="E1319" s="3">
        <v>19998</v>
      </c>
      <c r="F1319" s="3">
        <v>19996</v>
      </c>
      <c r="G1319">
        <v>0.45656905790000002</v>
      </c>
      <c r="H1319">
        <v>1</v>
      </c>
      <c r="I1319" s="2">
        <v>1</v>
      </c>
      <c r="J1319" s="3">
        <v>79089648450</v>
      </c>
      <c r="K1319" s="3">
        <v>298515833</v>
      </c>
      <c r="L1319">
        <f t="shared" si="60"/>
        <v>1.1844530619964644</v>
      </c>
      <c r="M1319">
        <f t="shared" si="61"/>
        <v>0</v>
      </c>
      <c r="N1319">
        <f t="shared" si="62"/>
        <v>0</v>
      </c>
    </row>
    <row r="1320" spans="1:14">
      <c r="A1320" s="4">
        <v>40453</v>
      </c>
      <c r="B1320" s="1">
        <v>0.99761429398148149</v>
      </c>
      <c r="C1320" t="s">
        <v>27</v>
      </c>
      <c r="D1320" s="2">
        <v>1.0000592268999999</v>
      </c>
      <c r="E1320" s="3">
        <v>20003</v>
      </c>
      <c r="F1320" s="3">
        <v>20001</v>
      </c>
      <c r="G1320">
        <v>0.4379031183</v>
      </c>
      <c r="H1320">
        <v>1</v>
      </c>
      <c r="I1320" s="2">
        <v>1</v>
      </c>
      <c r="J1320" s="3">
        <v>79089668451</v>
      </c>
      <c r="K1320" s="3">
        <v>298535833</v>
      </c>
      <c r="L1320">
        <f t="shared" si="60"/>
        <v>1.1845972269002232</v>
      </c>
      <c r="M1320">
        <f t="shared" si="61"/>
        <v>0</v>
      </c>
      <c r="N1320">
        <f t="shared" si="62"/>
        <v>0</v>
      </c>
    </row>
    <row r="1321" spans="1:14">
      <c r="A1321" s="4">
        <v>40453</v>
      </c>
      <c r="B1321" s="1">
        <v>0.9976143287037037</v>
      </c>
      <c r="C1321" t="s">
        <v>27</v>
      </c>
      <c r="D1321" s="2">
        <v>1.0000591584</v>
      </c>
      <c r="E1321" s="3">
        <v>30016</v>
      </c>
      <c r="F1321" s="3">
        <v>30014</v>
      </c>
      <c r="G1321">
        <v>0.23598743699999999</v>
      </c>
      <c r="H1321">
        <v>1</v>
      </c>
      <c r="I1321" s="2">
        <v>1</v>
      </c>
      <c r="J1321" s="3">
        <v>79089698469</v>
      </c>
      <c r="K1321" s="3">
        <v>298565833</v>
      </c>
      <c r="L1321">
        <f t="shared" si="60"/>
        <v>1.7755802175997815</v>
      </c>
      <c r="M1321">
        <f t="shared" si="61"/>
        <v>0</v>
      </c>
      <c r="N1321">
        <f t="shared" si="62"/>
        <v>0</v>
      </c>
    </row>
    <row r="1322" spans="1:14">
      <c r="A1322" s="4">
        <v>40453</v>
      </c>
      <c r="B1322" s="1">
        <v>0.99761435185185177</v>
      </c>
      <c r="C1322" t="s">
        <v>27</v>
      </c>
      <c r="D1322" s="2">
        <v>1.0000591682</v>
      </c>
      <c r="E1322" s="3">
        <v>19989</v>
      </c>
      <c r="F1322" s="3">
        <v>19988</v>
      </c>
      <c r="G1322">
        <v>0.76599149129999999</v>
      </c>
      <c r="H1322">
        <v>1</v>
      </c>
      <c r="I1322" s="2">
        <v>1</v>
      </c>
      <c r="J1322" s="3">
        <v>79089718465</v>
      </c>
      <c r="K1322" s="3">
        <v>298585833</v>
      </c>
      <c r="L1322">
        <f t="shared" si="60"/>
        <v>1.1826539815992874</v>
      </c>
      <c r="M1322">
        <f t="shared" si="61"/>
        <v>0</v>
      </c>
      <c r="N1322">
        <f t="shared" si="62"/>
        <v>0</v>
      </c>
    </row>
    <row r="1323" spans="1:14">
      <c r="A1323" s="4">
        <v>40453</v>
      </c>
      <c r="B1323" s="1">
        <v>0.99761435185185177</v>
      </c>
      <c r="C1323" t="s">
        <v>27</v>
      </c>
      <c r="D1323" s="2">
        <v>1.0000586583</v>
      </c>
      <c r="E1323" s="3">
        <v>1410</v>
      </c>
      <c r="F1323" s="3">
        <v>1409</v>
      </c>
      <c r="G1323">
        <v>0.26192407960000003</v>
      </c>
      <c r="H1323">
        <v>1</v>
      </c>
      <c r="I1323" s="2">
        <v>1</v>
      </c>
      <c r="J1323" s="3">
        <v>79089719862</v>
      </c>
      <c r="K1323" s="3">
        <v>298587083</v>
      </c>
      <c r="L1323">
        <f t="shared" si="60"/>
        <v>8.2649544699961552E-2</v>
      </c>
      <c r="M1323">
        <f t="shared" si="61"/>
        <v>0</v>
      </c>
      <c r="N1323">
        <f t="shared" si="62"/>
        <v>0</v>
      </c>
    </row>
    <row r="1324" spans="1:14">
      <c r="A1324" s="4">
        <v>40453</v>
      </c>
      <c r="B1324" s="1">
        <v>0.99761435185185177</v>
      </c>
      <c r="C1324" t="s">
        <v>27</v>
      </c>
      <c r="D1324" s="2">
        <v>1.0000591607</v>
      </c>
      <c r="E1324" s="3">
        <v>1316</v>
      </c>
      <c r="F1324" s="3">
        <v>1315</v>
      </c>
      <c r="G1324">
        <v>0.22463958619999999</v>
      </c>
      <c r="H1324">
        <v>1</v>
      </c>
      <c r="I1324" s="2">
        <v>1</v>
      </c>
      <c r="J1324" s="3">
        <v>79089721175</v>
      </c>
      <c r="K1324" s="3">
        <v>298588541</v>
      </c>
      <c r="L1324">
        <f t="shared" si="60"/>
        <v>7.7796320500056027E-2</v>
      </c>
      <c r="M1324">
        <f t="shared" si="61"/>
        <v>0</v>
      </c>
      <c r="N1324">
        <f t="shared" si="62"/>
        <v>0</v>
      </c>
    </row>
    <row r="1325" spans="1:14">
      <c r="A1325" s="4">
        <v>40453</v>
      </c>
      <c r="B1325" s="1">
        <v>0.99761435185185177</v>
      </c>
      <c r="C1325" t="s">
        <v>27</v>
      </c>
      <c r="D1325" s="2">
        <v>1.0000589558999999</v>
      </c>
      <c r="E1325" s="3">
        <v>1309</v>
      </c>
      <c r="F1325" s="3">
        <v>1309</v>
      </c>
      <c r="G1325">
        <v>0.9572527381</v>
      </c>
      <c r="H1325">
        <v>1</v>
      </c>
      <c r="I1325" s="2">
        <v>1</v>
      </c>
      <c r="J1325" s="3">
        <v>79089722484</v>
      </c>
      <c r="K1325" s="3">
        <v>298589791</v>
      </c>
      <c r="L1325">
        <f t="shared" si="60"/>
        <v>7.7173273100015649E-2</v>
      </c>
      <c r="M1325">
        <f t="shared" si="61"/>
        <v>0</v>
      </c>
      <c r="N1325">
        <f t="shared" si="62"/>
        <v>0</v>
      </c>
    </row>
    <row r="1326" spans="1:14">
      <c r="A1326" s="4">
        <v>40453</v>
      </c>
      <c r="B1326" s="1">
        <v>0.99761435185185177</v>
      </c>
      <c r="C1326" t="s">
        <v>27</v>
      </c>
      <c r="D1326" s="2">
        <v>1.0000587511000001</v>
      </c>
      <c r="E1326" s="3">
        <v>1309</v>
      </c>
      <c r="F1326" s="3">
        <v>1308</v>
      </c>
      <c r="G1326">
        <v>0.42191641680000003</v>
      </c>
      <c r="H1326">
        <v>1</v>
      </c>
      <c r="I1326" s="2">
        <v>1</v>
      </c>
      <c r="J1326" s="3">
        <v>79089723793</v>
      </c>
      <c r="K1326" s="3">
        <v>298591041</v>
      </c>
      <c r="L1326">
        <f t="shared" si="60"/>
        <v>7.6846438800203032E-2</v>
      </c>
      <c r="M1326">
        <f t="shared" si="61"/>
        <v>0</v>
      </c>
      <c r="N1326">
        <f t="shared" si="62"/>
        <v>0</v>
      </c>
    </row>
    <row r="1327" spans="1:14">
      <c r="A1327" s="4">
        <v>40453</v>
      </c>
      <c r="B1327" s="1">
        <v>0.99761435185185177</v>
      </c>
      <c r="C1327" t="s">
        <v>27</v>
      </c>
      <c r="D1327" s="2">
        <v>1.0000592708</v>
      </c>
      <c r="E1327" s="3">
        <v>1313</v>
      </c>
      <c r="F1327" s="3">
        <v>1312</v>
      </c>
      <c r="G1327">
        <v>5.4465777200000003E-2</v>
      </c>
      <c r="H1327">
        <v>1</v>
      </c>
      <c r="I1327" s="2">
        <v>1</v>
      </c>
      <c r="J1327" s="3">
        <v>79089725102</v>
      </c>
      <c r="K1327" s="3">
        <v>298592500</v>
      </c>
      <c r="L1327">
        <f t="shared" si="60"/>
        <v>7.7763289599943164E-2</v>
      </c>
      <c r="M1327">
        <f t="shared" si="61"/>
        <v>0</v>
      </c>
      <c r="N1327">
        <f t="shared" si="62"/>
        <v>0</v>
      </c>
    </row>
    <row r="1328" spans="1:14">
      <c r="A1328" s="4">
        <v>40453</v>
      </c>
      <c r="B1328" s="1">
        <v>0.99761435185185177</v>
      </c>
      <c r="C1328" t="s">
        <v>27</v>
      </c>
      <c r="D1328" s="2">
        <v>1.0000585496000001</v>
      </c>
      <c r="E1328" s="3">
        <v>1246</v>
      </c>
      <c r="F1328" s="3">
        <v>1246</v>
      </c>
      <c r="G1328">
        <v>0.58205400309999999</v>
      </c>
      <c r="H1328">
        <v>1</v>
      </c>
      <c r="I1328" s="2">
        <v>1</v>
      </c>
      <c r="J1328" s="3">
        <v>79089726351</v>
      </c>
      <c r="K1328" s="3">
        <v>298593541</v>
      </c>
      <c r="L1328">
        <f t="shared" si="60"/>
        <v>7.2952801600195016E-2</v>
      </c>
      <c r="M1328">
        <f t="shared" si="61"/>
        <v>0</v>
      </c>
      <c r="N1328">
        <f t="shared" si="62"/>
        <v>0</v>
      </c>
    </row>
    <row r="1329" spans="1:14">
      <c r="A1329" s="4">
        <v>40453</v>
      </c>
      <c r="B1329" s="1">
        <v>0.99761443287037033</v>
      </c>
      <c r="C1329" t="s">
        <v>29</v>
      </c>
      <c r="D1329" s="2">
        <v>1.0000586202999999</v>
      </c>
      <c r="E1329" s="3">
        <v>60941</v>
      </c>
      <c r="F1329" s="3">
        <v>60937</v>
      </c>
      <c r="G1329">
        <v>4.1687115099999998E-2</v>
      </c>
      <c r="H1329">
        <v>1</v>
      </c>
      <c r="I1329" s="2">
        <v>1</v>
      </c>
      <c r="J1329" s="3">
        <v>79089787577</v>
      </c>
      <c r="K1329" s="3">
        <v>298654791</v>
      </c>
      <c r="L1329">
        <f t="shared" si="60"/>
        <v>3.5721452210927964</v>
      </c>
      <c r="M1329">
        <f t="shared" si="61"/>
        <v>0</v>
      </c>
      <c r="N1329">
        <f t="shared" si="62"/>
        <v>0</v>
      </c>
    </row>
    <row r="1330" spans="1:14">
      <c r="A1330" s="4">
        <v>40453</v>
      </c>
      <c r="B1330" s="1">
        <v>0.99761443287037033</v>
      </c>
      <c r="C1330" t="s">
        <v>25</v>
      </c>
      <c r="D1330" s="2">
        <v>1.0000590773</v>
      </c>
      <c r="E1330" s="3">
        <v>2633</v>
      </c>
      <c r="F1330" s="3">
        <v>2633</v>
      </c>
      <c r="G1330">
        <v>0.54586695789999995</v>
      </c>
      <c r="H1330">
        <v>1</v>
      </c>
      <c r="I1330" s="2">
        <v>1</v>
      </c>
      <c r="J1330" s="3">
        <v>79089789945</v>
      </c>
      <c r="K1330" s="3">
        <v>298657291</v>
      </c>
      <c r="L1330">
        <f t="shared" si="60"/>
        <v>0.15555053089974535</v>
      </c>
      <c r="M1330">
        <f t="shared" si="61"/>
        <v>0</v>
      </c>
      <c r="N1330">
        <f t="shared" si="62"/>
        <v>0</v>
      </c>
    </row>
    <row r="1331" spans="1:14">
      <c r="A1331" s="4">
        <v>40453</v>
      </c>
      <c r="B1331" s="1">
        <v>0.99761443287037033</v>
      </c>
      <c r="C1331" t="s">
        <v>27</v>
      </c>
      <c r="D1331" s="2">
        <v>1.0000586922000001</v>
      </c>
      <c r="E1331" s="3">
        <v>1987</v>
      </c>
      <c r="F1331" s="3">
        <v>1987</v>
      </c>
      <c r="G1331">
        <v>0.7598715788</v>
      </c>
      <c r="H1331">
        <v>1</v>
      </c>
      <c r="I1331" s="2">
        <v>1</v>
      </c>
      <c r="J1331" s="3">
        <v>79089791931</v>
      </c>
      <c r="K1331" s="3">
        <v>298659166</v>
      </c>
      <c r="L1331">
        <f t="shared" si="60"/>
        <v>0.11662140140015254</v>
      </c>
      <c r="M1331">
        <f t="shared" si="61"/>
        <v>0</v>
      </c>
      <c r="N1331">
        <f t="shared" si="62"/>
        <v>0</v>
      </c>
    </row>
    <row r="1332" spans="1:14">
      <c r="A1332" s="4">
        <v>40453</v>
      </c>
      <c r="B1332" s="1">
        <v>0.99761443287037033</v>
      </c>
      <c r="C1332" t="s">
        <v>25</v>
      </c>
      <c r="D1332" s="2">
        <v>1.0000589929999999</v>
      </c>
      <c r="E1332" s="3">
        <v>3445</v>
      </c>
      <c r="F1332" s="3">
        <v>3444</v>
      </c>
      <c r="G1332">
        <v>0.47798040419999999</v>
      </c>
      <c r="H1332">
        <v>1</v>
      </c>
      <c r="I1332" s="2">
        <v>1</v>
      </c>
      <c r="J1332" s="3">
        <v>79089795386</v>
      </c>
      <c r="K1332" s="3">
        <v>298662708</v>
      </c>
      <c r="L1332">
        <f t="shared" si="60"/>
        <v>0.20317189199977292</v>
      </c>
      <c r="M1332">
        <f t="shared" si="61"/>
        <v>0</v>
      </c>
      <c r="N1332">
        <f t="shared" si="62"/>
        <v>0</v>
      </c>
    </row>
    <row r="1333" spans="1:14">
      <c r="A1333" s="4">
        <v>40453</v>
      </c>
      <c r="B1333" s="1">
        <v>0.99761443287037033</v>
      </c>
      <c r="C1333" t="s">
        <v>26</v>
      </c>
      <c r="D1333" s="2">
        <v>1.0000587224999999</v>
      </c>
      <c r="E1333" s="3">
        <v>1140</v>
      </c>
      <c r="F1333" s="3">
        <v>1140</v>
      </c>
      <c r="G1333">
        <v>0.91398416370000002</v>
      </c>
      <c r="H1333">
        <v>1</v>
      </c>
      <c r="I1333" s="2">
        <v>1</v>
      </c>
      <c r="J1333" s="3">
        <v>79089796506</v>
      </c>
      <c r="K1333" s="3">
        <v>298663750</v>
      </c>
      <c r="L1333">
        <f t="shared" si="60"/>
        <v>6.69436499999847E-2</v>
      </c>
      <c r="M1333">
        <f t="shared" si="61"/>
        <v>0</v>
      </c>
      <c r="N1333">
        <f t="shared" si="62"/>
        <v>0</v>
      </c>
    </row>
    <row r="1334" spans="1:14">
      <c r="A1334" s="4">
        <v>40453</v>
      </c>
      <c r="B1334" s="1">
        <v>0.99761443287037033</v>
      </c>
      <c r="C1334" t="s">
        <v>25</v>
      </c>
      <c r="D1334" s="2">
        <v>1.0000591138999999</v>
      </c>
      <c r="E1334" s="3">
        <v>723</v>
      </c>
      <c r="F1334" s="3">
        <v>722</v>
      </c>
      <c r="G1334">
        <v>0.71622976009999995</v>
      </c>
      <c r="H1334">
        <v>1</v>
      </c>
      <c r="I1334" s="2">
        <v>1</v>
      </c>
      <c r="J1334" s="3">
        <v>79089797226</v>
      </c>
      <c r="K1334" s="3">
        <v>298664583</v>
      </c>
      <c r="L1334">
        <f t="shared" si="60"/>
        <v>4.2680235799934962E-2</v>
      </c>
      <c r="M1334">
        <f t="shared" si="61"/>
        <v>0</v>
      </c>
      <c r="N1334">
        <f t="shared" si="62"/>
        <v>0</v>
      </c>
    </row>
    <row r="1335" spans="1:14">
      <c r="A1335" s="4">
        <v>40453</v>
      </c>
      <c r="B1335" s="1">
        <v>0.99761444444444447</v>
      </c>
      <c r="C1335" t="s">
        <v>26</v>
      </c>
      <c r="D1335" s="2">
        <v>1.0000590235</v>
      </c>
      <c r="E1335" s="3">
        <v>1485</v>
      </c>
      <c r="F1335" s="3">
        <v>1484</v>
      </c>
      <c r="G1335">
        <v>0.62473417730000003</v>
      </c>
      <c r="H1335">
        <v>1</v>
      </c>
      <c r="I1335" s="2">
        <v>1</v>
      </c>
      <c r="J1335" s="3">
        <v>79089798710</v>
      </c>
      <c r="K1335" s="3">
        <v>298666041</v>
      </c>
      <c r="L1335">
        <f t="shared" si="60"/>
        <v>8.7590873999943142E-2</v>
      </c>
      <c r="M1335">
        <f t="shared" si="61"/>
        <v>0</v>
      </c>
      <c r="N1335">
        <f t="shared" si="62"/>
        <v>0</v>
      </c>
    </row>
    <row r="1336" spans="1:14">
      <c r="A1336" s="4">
        <v>40453</v>
      </c>
      <c r="B1336" s="1">
        <v>0.99761449074074082</v>
      </c>
      <c r="C1336" t="s">
        <v>27</v>
      </c>
      <c r="D1336" s="2">
        <v>1.0000589599</v>
      </c>
      <c r="E1336" s="3">
        <v>39853</v>
      </c>
      <c r="F1336" s="3">
        <v>39851</v>
      </c>
      <c r="G1336">
        <v>0.720359101</v>
      </c>
      <c r="H1336">
        <v>1</v>
      </c>
      <c r="I1336" s="2">
        <v>1</v>
      </c>
      <c r="J1336" s="3">
        <v>79089838726</v>
      </c>
      <c r="K1336" s="3">
        <v>298706041</v>
      </c>
      <c r="L1336">
        <f t="shared" si="60"/>
        <v>2.3496109749030438</v>
      </c>
      <c r="M1336">
        <f t="shared" si="61"/>
        <v>0</v>
      </c>
      <c r="N1336">
        <f t="shared" si="62"/>
        <v>0</v>
      </c>
    </row>
    <row r="1337" spans="1:14">
      <c r="A1337" s="4">
        <v>40453</v>
      </c>
      <c r="B1337" s="1">
        <v>0.9976145486111111</v>
      </c>
      <c r="C1337" t="s">
        <v>27</v>
      </c>
      <c r="D1337" s="2">
        <v>1.0000590882</v>
      </c>
      <c r="E1337" s="3">
        <v>50068</v>
      </c>
      <c r="F1337" s="3">
        <v>50065</v>
      </c>
      <c r="G1337">
        <v>0.21974636519999999</v>
      </c>
      <c r="H1337">
        <v>1</v>
      </c>
      <c r="I1337" s="2">
        <v>1</v>
      </c>
      <c r="J1337" s="3">
        <v>79089888895</v>
      </c>
      <c r="K1337" s="3">
        <v>298756250</v>
      </c>
      <c r="L1337">
        <f t="shared" si="60"/>
        <v>2.9582507329978398</v>
      </c>
      <c r="M1337">
        <f t="shared" si="61"/>
        <v>0</v>
      </c>
      <c r="N1337">
        <f t="shared" si="62"/>
        <v>0</v>
      </c>
    </row>
    <row r="1338" spans="1:14">
      <c r="A1338" s="4">
        <v>40453</v>
      </c>
      <c r="B1338" s="1">
        <v>0.99761460648148148</v>
      </c>
      <c r="C1338" t="s">
        <v>27</v>
      </c>
      <c r="D1338" s="2">
        <v>1.0000588355</v>
      </c>
      <c r="E1338" s="3">
        <v>49942</v>
      </c>
      <c r="F1338" s="3">
        <v>49939</v>
      </c>
      <c r="G1338">
        <v>9.5298244599999998E-2</v>
      </c>
      <c r="H1338">
        <v>1</v>
      </c>
      <c r="I1338" s="2">
        <v>1</v>
      </c>
      <c r="J1338" s="3">
        <v>79089938756</v>
      </c>
      <c r="K1338" s="3">
        <v>298806041</v>
      </c>
      <c r="L1338">
        <f t="shared" si="60"/>
        <v>2.9381860344947199</v>
      </c>
      <c r="M1338">
        <f t="shared" si="61"/>
        <v>0</v>
      </c>
      <c r="N1338">
        <f t="shared" si="62"/>
        <v>0</v>
      </c>
    </row>
    <row r="1339" spans="1:14">
      <c r="A1339" s="4">
        <v>40453</v>
      </c>
      <c r="B1339" s="1">
        <v>0.99761466435185187</v>
      </c>
      <c r="C1339" t="s">
        <v>27</v>
      </c>
      <c r="D1339" s="2">
        <v>1.0000590609</v>
      </c>
      <c r="E1339" s="3">
        <v>49914</v>
      </c>
      <c r="F1339" s="3">
        <v>49912</v>
      </c>
      <c r="G1339">
        <v>0.56226541009999997</v>
      </c>
      <c r="H1339">
        <v>1</v>
      </c>
      <c r="I1339" s="2">
        <v>1</v>
      </c>
      <c r="J1339" s="3">
        <v>79089988480</v>
      </c>
      <c r="K1339" s="3">
        <v>298855833</v>
      </c>
      <c r="L1339">
        <f t="shared" si="60"/>
        <v>2.9478476407966809</v>
      </c>
      <c r="M1339">
        <f t="shared" si="61"/>
        <v>0</v>
      </c>
      <c r="N1339">
        <f t="shared" si="62"/>
        <v>0</v>
      </c>
    </row>
    <row r="1340" spans="1:14">
      <c r="A1340" s="4">
        <v>40453</v>
      </c>
      <c r="B1340" s="1">
        <v>0.99761468750000004</v>
      </c>
      <c r="C1340" t="s">
        <v>27</v>
      </c>
      <c r="D1340" s="2">
        <v>1.0000589321</v>
      </c>
      <c r="E1340" s="3">
        <v>20045</v>
      </c>
      <c r="F1340" s="3">
        <v>20043</v>
      </c>
      <c r="G1340">
        <v>0.32815374339999998</v>
      </c>
      <c r="H1340">
        <v>1</v>
      </c>
      <c r="I1340" s="2">
        <v>1</v>
      </c>
      <c r="J1340" s="3">
        <v>79090008516</v>
      </c>
      <c r="K1340" s="3">
        <v>298875833</v>
      </c>
      <c r="L1340">
        <f t="shared" si="60"/>
        <v>1.1811760802993376</v>
      </c>
      <c r="M1340">
        <f t="shared" si="61"/>
        <v>0</v>
      </c>
      <c r="N1340">
        <f t="shared" si="62"/>
        <v>0</v>
      </c>
    </row>
    <row r="1341" spans="1:14">
      <c r="A1341" s="4">
        <v>40453</v>
      </c>
      <c r="B1341" s="1">
        <v>0.99761471064814822</v>
      </c>
      <c r="C1341" t="s">
        <v>27</v>
      </c>
      <c r="D1341" s="2">
        <v>1.0000589973</v>
      </c>
      <c r="E1341" s="3">
        <v>19972</v>
      </c>
      <c r="F1341" s="3">
        <v>19971</v>
      </c>
      <c r="G1341">
        <v>0.67856509890000005</v>
      </c>
      <c r="H1341">
        <v>1</v>
      </c>
      <c r="I1341" s="2">
        <v>1</v>
      </c>
      <c r="J1341" s="3">
        <v>79090028496</v>
      </c>
      <c r="K1341" s="3">
        <v>298895833</v>
      </c>
      <c r="L1341">
        <f t="shared" si="60"/>
        <v>1.1782350782996218</v>
      </c>
      <c r="M1341">
        <f t="shared" si="61"/>
        <v>0</v>
      </c>
      <c r="N1341">
        <f t="shared" si="62"/>
        <v>0</v>
      </c>
    </row>
    <row r="1342" spans="1:14">
      <c r="A1342" s="4">
        <v>40453</v>
      </c>
      <c r="B1342" s="1">
        <v>0.99761473379629628</v>
      </c>
      <c r="C1342" t="s">
        <v>27</v>
      </c>
      <c r="D1342" s="2">
        <v>1.0000591559000001</v>
      </c>
      <c r="E1342" s="3">
        <v>19971</v>
      </c>
      <c r="F1342" s="3">
        <v>19969</v>
      </c>
      <c r="G1342">
        <v>0.52983577459999998</v>
      </c>
      <c r="H1342">
        <v>1</v>
      </c>
      <c r="I1342" s="2">
        <v>1</v>
      </c>
      <c r="J1342" s="3">
        <v>79090048449</v>
      </c>
      <c r="K1342" s="3">
        <v>298915833</v>
      </c>
      <c r="L1342">
        <f t="shared" si="60"/>
        <v>1.181284167101694</v>
      </c>
      <c r="M1342">
        <f t="shared" si="61"/>
        <v>0</v>
      </c>
      <c r="N1342">
        <f t="shared" si="62"/>
        <v>0</v>
      </c>
    </row>
    <row r="1343" spans="1:14">
      <c r="A1343" s="4">
        <v>40453</v>
      </c>
      <c r="B1343" s="1">
        <v>0.99761475694444446</v>
      </c>
      <c r="C1343" t="s">
        <v>27</v>
      </c>
      <c r="D1343" s="2">
        <v>1.000058584</v>
      </c>
      <c r="E1343" s="3">
        <v>19945</v>
      </c>
      <c r="F1343" s="3">
        <v>19944</v>
      </c>
      <c r="G1343">
        <v>0.53270627469999998</v>
      </c>
      <c r="H1343">
        <v>1</v>
      </c>
      <c r="I1343" s="2">
        <v>1</v>
      </c>
      <c r="J1343" s="3">
        <v>79090068613</v>
      </c>
      <c r="K1343" s="3">
        <v>298935833</v>
      </c>
      <c r="L1343">
        <f t="shared" si="60"/>
        <v>1.1683992959988245</v>
      </c>
      <c r="M1343">
        <f t="shared" si="61"/>
        <v>0</v>
      </c>
      <c r="N1343">
        <f t="shared" si="62"/>
        <v>0</v>
      </c>
    </row>
    <row r="1344" spans="1:14">
      <c r="A1344" s="4">
        <v>40453</v>
      </c>
      <c r="B1344" s="1">
        <v>0.99761479166666656</v>
      </c>
      <c r="C1344" t="s">
        <v>27</v>
      </c>
      <c r="D1344" s="2">
        <v>1.0000588859999999</v>
      </c>
      <c r="E1344" s="3">
        <v>30236</v>
      </c>
      <c r="F1344" s="3">
        <v>30234</v>
      </c>
      <c r="G1344">
        <v>0.13440300429999999</v>
      </c>
      <c r="H1344">
        <v>1</v>
      </c>
      <c r="I1344" s="2">
        <v>1</v>
      </c>
      <c r="J1344" s="3">
        <v>79090098732</v>
      </c>
      <c r="K1344" s="3">
        <v>298966041</v>
      </c>
      <c r="L1344">
        <f t="shared" si="60"/>
        <v>1.7803593239987094</v>
      </c>
      <c r="M1344">
        <f t="shared" si="61"/>
        <v>0</v>
      </c>
      <c r="N1344">
        <f t="shared" si="62"/>
        <v>0</v>
      </c>
    </row>
    <row r="1345" spans="1:14">
      <c r="A1345" s="4">
        <v>40453</v>
      </c>
      <c r="B1345" s="1">
        <v>0.99761481481481484</v>
      </c>
      <c r="C1345" t="s">
        <v>27</v>
      </c>
      <c r="D1345" s="2">
        <v>1.0000587505</v>
      </c>
      <c r="E1345" s="3">
        <v>19917</v>
      </c>
      <c r="F1345" s="3">
        <v>19916</v>
      </c>
      <c r="G1345">
        <v>0.87454377019999996</v>
      </c>
      <c r="H1345">
        <v>1</v>
      </c>
      <c r="I1345" s="2">
        <v>1</v>
      </c>
      <c r="J1345" s="3">
        <v>79090118562</v>
      </c>
      <c r="K1345" s="3">
        <v>298985833</v>
      </c>
      <c r="L1345">
        <f t="shared" si="60"/>
        <v>1.1700749580013508</v>
      </c>
      <c r="M1345">
        <f t="shared" si="61"/>
        <v>0</v>
      </c>
      <c r="N1345">
        <f t="shared" si="62"/>
        <v>0</v>
      </c>
    </row>
    <row r="1346" spans="1:14">
      <c r="A1346" s="4">
        <v>40453</v>
      </c>
      <c r="B1346" s="1">
        <v>0.99761481481481484</v>
      </c>
      <c r="C1346" t="s">
        <v>27</v>
      </c>
      <c r="D1346" s="2">
        <v>1.0000589198000001</v>
      </c>
      <c r="E1346" s="3">
        <v>1426</v>
      </c>
      <c r="F1346" s="3">
        <v>1425</v>
      </c>
      <c r="G1346">
        <v>0.48132561800000001</v>
      </c>
      <c r="H1346">
        <v>1</v>
      </c>
      <c r="I1346" s="2">
        <v>1</v>
      </c>
      <c r="J1346" s="3">
        <v>79090119971</v>
      </c>
      <c r="K1346" s="3">
        <v>298987291</v>
      </c>
      <c r="L1346">
        <f t="shared" si="60"/>
        <v>8.3960715000102937E-2</v>
      </c>
      <c r="M1346">
        <f t="shared" si="61"/>
        <v>0</v>
      </c>
      <c r="N1346">
        <f t="shared" si="62"/>
        <v>0</v>
      </c>
    </row>
    <row r="1347" spans="1:14">
      <c r="A1347" s="4">
        <v>40453</v>
      </c>
      <c r="B1347" s="1">
        <v>0.99761481481481484</v>
      </c>
      <c r="C1347" t="s">
        <v>27</v>
      </c>
      <c r="D1347" s="2">
        <v>1.0000586044999999</v>
      </c>
      <c r="E1347" s="3">
        <v>1343</v>
      </c>
      <c r="F1347" s="3">
        <v>1343</v>
      </c>
      <c r="G1347">
        <v>0.53997124080000003</v>
      </c>
      <c r="H1347">
        <v>1</v>
      </c>
      <c r="I1347" s="2">
        <v>1</v>
      </c>
      <c r="J1347" s="3">
        <v>79090121312</v>
      </c>
      <c r="K1347" s="3">
        <v>298988541</v>
      </c>
      <c r="L1347">
        <f t="shared" ref="L1347:L1410" si="63">F1347*D1347-F1347</f>
        <v>7.8705843499847106E-2</v>
      </c>
      <c r="M1347">
        <f t="shared" ref="M1347:M1410" si="64">F1347*H1347-F1347</f>
        <v>0</v>
      </c>
      <c r="N1347">
        <f t="shared" ref="N1347:N1410" si="65">I1347*F1347-F1347</f>
        <v>0</v>
      </c>
    </row>
    <row r="1348" spans="1:14">
      <c r="A1348" s="4">
        <v>40453</v>
      </c>
      <c r="B1348" s="1">
        <v>0.99761481481481484</v>
      </c>
      <c r="C1348" t="s">
        <v>27</v>
      </c>
      <c r="D1348" s="2">
        <v>1.0000590958</v>
      </c>
      <c r="E1348" s="3">
        <v>1322</v>
      </c>
      <c r="F1348" s="3">
        <v>1321</v>
      </c>
      <c r="G1348">
        <v>0.194978443</v>
      </c>
      <c r="H1348">
        <v>1</v>
      </c>
      <c r="I1348" s="2">
        <v>1</v>
      </c>
      <c r="J1348" s="3">
        <v>79090122629</v>
      </c>
      <c r="K1348" s="3">
        <v>298990000</v>
      </c>
      <c r="L1348">
        <f t="shared" si="63"/>
        <v>7.8065551799909372E-2</v>
      </c>
      <c r="M1348">
        <f t="shared" si="64"/>
        <v>0</v>
      </c>
      <c r="N1348">
        <f t="shared" si="65"/>
        <v>0</v>
      </c>
    </row>
    <row r="1349" spans="1:14">
      <c r="A1349" s="4">
        <v>40453</v>
      </c>
      <c r="B1349" s="1">
        <v>0.99761481481481484</v>
      </c>
      <c r="C1349" t="s">
        <v>27</v>
      </c>
      <c r="D1349" s="2">
        <v>1.0000588185999999</v>
      </c>
      <c r="E1349" s="3">
        <v>1317</v>
      </c>
      <c r="F1349" s="3">
        <v>1317</v>
      </c>
      <c r="G1349">
        <v>0.83570249470000002</v>
      </c>
      <c r="H1349">
        <v>1</v>
      </c>
      <c r="I1349" s="2">
        <v>1</v>
      </c>
      <c r="J1349" s="3">
        <v>79090123959</v>
      </c>
      <c r="K1349" s="3">
        <v>298991250</v>
      </c>
      <c r="L1349">
        <f t="shared" si="63"/>
        <v>7.7464096199946653E-2</v>
      </c>
      <c r="M1349">
        <f t="shared" si="64"/>
        <v>0</v>
      </c>
      <c r="N1349">
        <f t="shared" si="65"/>
        <v>0</v>
      </c>
    </row>
    <row r="1350" spans="1:14">
      <c r="A1350" s="4">
        <v>40453</v>
      </c>
      <c r="B1350" s="1">
        <v>0.99761481481481484</v>
      </c>
      <c r="C1350" t="s">
        <v>27</v>
      </c>
      <c r="D1350" s="2">
        <v>1.0000591229</v>
      </c>
      <c r="E1350" s="3">
        <v>1370</v>
      </c>
      <c r="F1350" s="3">
        <v>1369</v>
      </c>
      <c r="G1350">
        <v>0.2281987285</v>
      </c>
      <c r="H1350">
        <v>1</v>
      </c>
      <c r="I1350" s="2">
        <v>1</v>
      </c>
      <c r="J1350" s="3">
        <v>79090125329</v>
      </c>
      <c r="K1350" s="3">
        <v>298992708</v>
      </c>
      <c r="L1350">
        <f t="shared" si="63"/>
        <v>8.0939250100072968E-2</v>
      </c>
      <c r="M1350">
        <f t="shared" si="64"/>
        <v>0</v>
      </c>
      <c r="N1350">
        <f t="shared" si="65"/>
        <v>0</v>
      </c>
    </row>
    <row r="1351" spans="1:14">
      <c r="A1351" s="4">
        <v>40453</v>
      </c>
      <c r="B1351" s="1">
        <v>0.99761481481481484</v>
      </c>
      <c r="C1351" t="s">
        <v>27</v>
      </c>
      <c r="D1351" s="2">
        <v>1.0000591400000001</v>
      </c>
      <c r="E1351" s="3">
        <v>1255</v>
      </c>
      <c r="F1351" s="3">
        <v>1255</v>
      </c>
      <c r="G1351">
        <v>0.43458910010000001</v>
      </c>
      <c r="H1351">
        <v>1</v>
      </c>
      <c r="I1351" s="2">
        <v>1</v>
      </c>
      <c r="J1351" s="3">
        <v>79090126574</v>
      </c>
      <c r="K1351" s="3">
        <v>298993958</v>
      </c>
      <c r="L1351">
        <f t="shared" si="63"/>
        <v>7.4220700000068973E-2</v>
      </c>
      <c r="M1351">
        <f t="shared" si="64"/>
        <v>0</v>
      </c>
      <c r="N1351">
        <f t="shared" si="65"/>
        <v>0</v>
      </c>
    </row>
    <row r="1352" spans="1:14">
      <c r="A1352" s="4">
        <v>40453</v>
      </c>
      <c r="B1352" s="1">
        <v>0.99761489583333329</v>
      </c>
      <c r="C1352" t="s">
        <v>29</v>
      </c>
      <c r="D1352" s="2">
        <v>1.0000587318</v>
      </c>
      <c r="E1352" s="3">
        <v>66313</v>
      </c>
      <c r="F1352" s="3">
        <v>66310</v>
      </c>
      <c r="G1352">
        <v>0.51017625349999995</v>
      </c>
      <c r="H1352">
        <v>1</v>
      </c>
      <c r="I1352" s="2">
        <v>1</v>
      </c>
      <c r="J1352" s="3">
        <v>79090193146</v>
      </c>
      <c r="K1352" s="3">
        <v>299060416</v>
      </c>
      <c r="L1352">
        <f t="shared" si="63"/>
        <v>3.8945056579977972</v>
      </c>
      <c r="M1352">
        <f t="shared" si="64"/>
        <v>0</v>
      </c>
      <c r="N1352">
        <f t="shared" si="65"/>
        <v>0</v>
      </c>
    </row>
    <row r="1353" spans="1:14">
      <c r="A1353" s="4">
        <v>40453</v>
      </c>
      <c r="B1353" s="1">
        <v>0.99761489583333329</v>
      </c>
      <c r="C1353" t="s">
        <v>25</v>
      </c>
      <c r="D1353" s="2">
        <v>1.0000586553999999</v>
      </c>
      <c r="E1353" s="3">
        <v>1738</v>
      </c>
      <c r="F1353" s="3">
        <v>1738</v>
      </c>
      <c r="G1353">
        <v>0.94097203110000005</v>
      </c>
      <c r="H1353">
        <v>1</v>
      </c>
      <c r="I1353" s="2">
        <v>1</v>
      </c>
      <c r="J1353" s="3">
        <v>79090194627</v>
      </c>
      <c r="K1353" s="3">
        <v>299061875</v>
      </c>
      <c r="L1353">
        <f t="shared" si="63"/>
        <v>0.1019430851999914</v>
      </c>
      <c r="M1353">
        <f t="shared" si="64"/>
        <v>0</v>
      </c>
      <c r="N1353">
        <f t="shared" si="65"/>
        <v>0</v>
      </c>
    </row>
    <row r="1354" spans="1:14">
      <c r="A1354" s="4">
        <v>40453</v>
      </c>
      <c r="B1354" s="1">
        <v>0.99761490740740744</v>
      </c>
      <c r="C1354" t="s">
        <v>25</v>
      </c>
      <c r="D1354" s="2">
        <v>1.0000590904</v>
      </c>
      <c r="E1354" s="3">
        <v>4931</v>
      </c>
      <c r="F1354" s="3">
        <v>4930</v>
      </c>
      <c r="G1354">
        <v>9.6706339200000005E-2</v>
      </c>
      <c r="H1354">
        <v>1</v>
      </c>
      <c r="I1354" s="2">
        <v>1</v>
      </c>
      <c r="J1354" s="3">
        <v>79090199709</v>
      </c>
      <c r="K1354" s="3">
        <v>299067083</v>
      </c>
      <c r="L1354">
        <f t="shared" si="63"/>
        <v>0.29131567199965502</v>
      </c>
      <c r="M1354">
        <f t="shared" si="64"/>
        <v>0</v>
      </c>
      <c r="N1354">
        <f t="shared" si="65"/>
        <v>0</v>
      </c>
    </row>
    <row r="1355" spans="1:14">
      <c r="A1355" s="4">
        <v>40453</v>
      </c>
      <c r="B1355" s="1">
        <v>0.99761490740740744</v>
      </c>
      <c r="C1355" t="s">
        <v>26</v>
      </c>
      <c r="D1355" s="2">
        <v>1.0000586816999999</v>
      </c>
      <c r="E1355" s="3">
        <v>1722</v>
      </c>
      <c r="F1355" s="3">
        <v>1722</v>
      </c>
      <c r="G1355">
        <v>0.59607459699999998</v>
      </c>
      <c r="H1355">
        <v>1</v>
      </c>
      <c r="I1355" s="2">
        <v>1</v>
      </c>
      <c r="J1355" s="3">
        <v>79090201285</v>
      </c>
      <c r="K1355" s="3">
        <v>299068541</v>
      </c>
      <c r="L1355">
        <f t="shared" si="63"/>
        <v>0.10104988739976761</v>
      </c>
      <c r="M1355">
        <f t="shared" si="64"/>
        <v>0</v>
      </c>
      <c r="N1355">
        <f t="shared" si="65"/>
        <v>0</v>
      </c>
    </row>
    <row r="1356" spans="1:14">
      <c r="A1356" s="4">
        <v>40453</v>
      </c>
      <c r="B1356" s="1">
        <v>0.99761490740740744</v>
      </c>
      <c r="C1356" t="s">
        <v>25</v>
      </c>
      <c r="D1356" s="2">
        <v>1.0000587646000001</v>
      </c>
      <c r="E1356" s="3">
        <v>817</v>
      </c>
      <c r="F1356" s="3">
        <v>816</v>
      </c>
      <c r="G1356">
        <v>0.1153245494</v>
      </c>
      <c r="H1356">
        <v>1</v>
      </c>
      <c r="I1356" s="2">
        <v>1</v>
      </c>
      <c r="J1356" s="3">
        <v>79090202095</v>
      </c>
      <c r="K1356" s="3">
        <v>299069375</v>
      </c>
      <c r="L1356">
        <f t="shared" si="63"/>
        <v>4.7951913600059015E-2</v>
      </c>
      <c r="M1356">
        <f t="shared" si="64"/>
        <v>0</v>
      </c>
      <c r="N1356">
        <f t="shared" si="65"/>
        <v>0</v>
      </c>
    </row>
    <row r="1357" spans="1:14">
      <c r="A1357" s="4">
        <v>40453</v>
      </c>
      <c r="B1357" s="1">
        <v>0.99761490740740744</v>
      </c>
      <c r="C1357" t="s">
        <v>27</v>
      </c>
      <c r="D1357" s="2">
        <v>1.0000591277999999</v>
      </c>
      <c r="E1357" s="3">
        <v>941</v>
      </c>
      <c r="F1357" s="3">
        <v>941</v>
      </c>
      <c r="G1357">
        <v>0.50759394280000003</v>
      </c>
      <c r="H1357">
        <v>1</v>
      </c>
      <c r="I1357" s="2">
        <v>1</v>
      </c>
      <c r="J1357" s="3">
        <v>79090203031</v>
      </c>
      <c r="K1357" s="3">
        <v>299070416</v>
      </c>
      <c r="L1357">
        <f t="shared" si="63"/>
        <v>5.5639259799932006E-2</v>
      </c>
      <c r="M1357">
        <f t="shared" si="64"/>
        <v>0</v>
      </c>
      <c r="N1357">
        <f t="shared" si="65"/>
        <v>0</v>
      </c>
    </row>
    <row r="1358" spans="1:14">
      <c r="A1358" s="4">
        <v>40453</v>
      </c>
      <c r="B1358" s="1">
        <v>0.99761490740740744</v>
      </c>
      <c r="C1358" t="s">
        <v>26</v>
      </c>
      <c r="D1358" s="2">
        <v>1.0000592036</v>
      </c>
      <c r="E1358" s="3">
        <v>1637</v>
      </c>
      <c r="F1358" s="3">
        <v>1637</v>
      </c>
      <c r="G1358">
        <v>0.66981804180000004</v>
      </c>
      <c r="H1358">
        <v>1</v>
      </c>
      <c r="I1358" s="2">
        <v>1</v>
      </c>
      <c r="J1358" s="3">
        <v>79090204676</v>
      </c>
      <c r="K1358" s="3">
        <v>299072083</v>
      </c>
      <c r="L1358">
        <f t="shared" si="63"/>
        <v>9.6916293199910797E-2</v>
      </c>
      <c r="M1358">
        <f t="shared" si="64"/>
        <v>0</v>
      </c>
      <c r="N1358">
        <f t="shared" si="65"/>
        <v>0</v>
      </c>
    </row>
    <row r="1359" spans="1:14">
      <c r="A1359" s="4">
        <v>40453</v>
      </c>
      <c r="B1359" s="1">
        <v>0.99761496527777771</v>
      </c>
      <c r="C1359" t="s">
        <v>27</v>
      </c>
      <c r="D1359" s="2">
        <v>1.0000586133</v>
      </c>
      <c r="E1359" s="3">
        <v>43989</v>
      </c>
      <c r="F1359" s="3">
        <v>43986</v>
      </c>
      <c r="G1359">
        <v>0.30009513910000002</v>
      </c>
      <c r="H1359">
        <v>1</v>
      </c>
      <c r="I1359" s="2">
        <v>1</v>
      </c>
      <c r="J1359" s="3">
        <v>79090248802</v>
      </c>
      <c r="K1359" s="3">
        <v>299116041</v>
      </c>
      <c r="L1359">
        <f t="shared" si="63"/>
        <v>2.5781646137984353</v>
      </c>
      <c r="M1359">
        <f t="shared" si="64"/>
        <v>0</v>
      </c>
      <c r="N1359">
        <f t="shared" si="65"/>
        <v>0</v>
      </c>
    </row>
    <row r="1360" spans="1:14">
      <c r="A1360" s="4">
        <v>40453</v>
      </c>
      <c r="B1360" s="1">
        <v>0.99761502314814809</v>
      </c>
      <c r="C1360" t="s">
        <v>27</v>
      </c>
      <c r="D1360" s="2">
        <v>1.0000591566000001</v>
      </c>
      <c r="E1360" s="3">
        <v>49914</v>
      </c>
      <c r="F1360" s="3">
        <v>49912</v>
      </c>
      <c r="G1360">
        <v>0.54016876030000005</v>
      </c>
      <c r="H1360">
        <v>1</v>
      </c>
      <c r="I1360" s="2">
        <v>1</v>
      </c>
      <c r="J1360" s="3">
        <v>79090298851</v>
      </c>
      <c r="K1360" s="3">
        <v>299166250</v>
      </c>
      <c r="L1360">
        <f t="shared" si="63"/>
        <v>2.9526242192077916</v>
      </c>
      <c r="M1360">
        <f t="shared" si="64"/>
        <v>0</v>
      </c>
      <c r="N1360">
        <f t="shared" si="65"/>
        <v>0</v>
      </c>
    </row>
    <row r="1361" spans="1:14">
      <c r="A1361" s="4">
        <v>40453</v>
      </c>
      <c r="B1361" s="1">
        <v>0.99761508101851859</v>
      </c>
      <c r="C1361" t="s">
        <v>27</v>
      </c>
      <c r="D1361" s="2">
        <v>1.0000587071</v>
      </c>
      <c r="E1361" s="3">
        <v>50005</v>
      </c>
      <c r="F1361" s="3">
        <v>50003</v>
      </c>
      <c r="G1361">
        <v>0.86829203180000003</v>
      </c>
      <c r="H1361">
        <v>1</v>
      </c>
      <c r="I1361" s="2">
        <v>1</v>
      </c>
      <c r="J1361" s="3">
        <v>79090348769</v>
      </c>
      <c r="K1361" s="3">
        <v>299216041</v>
      </c>
      <c r="L1361">
        <f t="shared" si="63"/>
        <v>2.9355311213003006</v>
      </c>
      <c r="M1361">
        <f t="shared" si="64"/>
        <v>0</v>
      </c>
      <c r="N1361">
        <f t="shared" si="65"/>
        <v>0</v>
      </c>
    </row>
    <row r="1362" spans="1:14">
      <c r="A1362" s="4">
        <v>40453</v>
      </c>
      <c r="B1362" s="1">
        <v>0.99761513888888886</v>
      </c>
      <c r="C1362" t="s">
        <v>27</v>
      </c>
      <c r="D1362" s="2">
        <v>1.0000587626999999</v>
      </c>
      <c r="E1362" s="3">
        <v>49920</v>
      </c>
      <c r="F1362" s="3">
        <v>49917</v>
      </c>
      <c r="G1362">
        <v>0.46138715559999999</v>
      </c>
      <c r="H1362">
        <v>1</v>
      </c>
      <c r="I1362" s="2">
        <v>1</v>
      </c>
      <c r="J1362" s="3">
        <v>79090398542</v>
      </c>
      <c r="K1362" s="3">
        <v>299265833</v>
      </c>
      <c r="L1362">
        <f t="shared" si="63"/>
        <v>2.9332576958986465</v>
      </c>
      <c r="M1362">
        <f t="shared" si="64"/>
        <v>0</v>
      </c>
      <c r="N1362">
        <f t="shared" si="65"/>
        <v>0</v>
      </c>
    </row>
    <row r="1363" spans="1:14">
      <c r="A1363" s="4">
        <v>40453</v>
      </c>
      <c r="B1363" s="1">
        <v>0.99761516203703693</v>
      </c>
      <c r="C1363" t="s">
        <v>27</v>
      </c>
      <c r="D1363" s="2">
        <v>1.0000589731</v>
      </c>
      <c r="E1363" s="3">
        <v>19987</v>
      </c>
      <c r="F1363" s="3">
        <v>19986</v>
      </c>
      <c r="G1363">
        <v>0.81830814289999998</v>
      </c>
      <c r="H1363">
        <v>1</v>
      </c>
      <c r="I1363" s="2">
        <v>1</v>
      </c>
      <c r="J1363" s="3">
        <v>79090418480</v>
      </c>
      <c r="K1363" s="3">
        <v>299285833</v>
      </c>
      <c r="L1363">
        <f t="shared" si="63"/>
        <v>1.1786363766004797</v>
      </c>
      <c r="M1363">
        <f t="shared" si="64"/>
        <v>0</v>
      </c>
      <c r="N1363">
        <f t="shared" si="65"/>
        <v>0</v>
      </c>
    </row>
    <row r="1364" spans="1:14">
      <c r="A1364" s="4">
        <v>40453</v>
      </c>
      <c r="B1364" s="1">
        <v>0.99761518518518522</v>
      </c>
      <c r="C1364" t="s">
        <v>27</v>
      </c>
      <c r="D1364" s="2">
        <v>1.0000590415999999</v>
      </c>
      <c r="E1364" s="3">
        <v>19986</v>
      </c>
      <c r="F1364" s="3">
        <v>19984</v>
      </c>
      <c r="G1364">
        <v>0.69187003189999996</v>
      </c>
      <c r="H1364">
        <v>1</v>
      </c>
      <c r="I1364" s="2">
        <v>1</v>
      </c>
      <c r="J1364" s="3">
        <v>79090438459</v>
      </c>
      <c r="K1364" s="3">
        <v>299305833</v>
      </c>
      <c r="L1364">
        <f t="shared" si="63"/>
        <v>1.1798873343977903</v>
      </c>
      <c r="M1364">
        <f t="shared" si="64"/>
        <v>0</v>
      </c>
      <c r="N1364">
        <f t="shared" si="65"/>
        <v>0</v>
      </c>
    </row>
    <row r="1365" spans="1:14">
      <c r="A1365" s="4">
        <v>40453</v>
      </c>
      <c r="B1365" s="1">
        <v>0.99761520833333339</v>
      </c>
      <c r="C1365" t="s">
        <v>27</v>
      </c>
      <c r="D1365" s="2">
        <v>1.0000587677999999</v>
      </c>
      <c r="E1365" s="3">
        <v>20077</v>
      </c>
      <c r="F1365" s="3">
        <v>20076</v>
      </c>
      <c r="G1365">
        <v>0.92147582579999998</v>
      </c>
      <c r="H1365">
        <v>1</v>
      </c>
      <c r="I1365" s="2">
        <v>1</v>
      </c>
      <c r="J1365" s="3">
        <v>79090458537</v>
      </c>
      <c r="K1365" s="3">
        <v>299325833</v>
      </c>
      <c r="L1365">
        <f t="shared" si="63"/>
        <v>1.1798223527985101</v>
      </c>
      <c r="M1365">
        <f t="shared" si="64"/>
        <v>0</v>
      </c>
      <c r="N1365">
        <f t="shared" si="65"/>
        <v>0</v>
      </c>
    </row>
    <row r="1366" spans="1:14">
      <c r="A1366" s="4">
        <v>40453</v>
      </c>
      <c r="B1366" s="1">
        <v>0.99761525462962963</v>
      </c>
      <c r="C1366" t="s">
        <v>27</v>
      </c>
      <c r="D1366" s="2">
        <v>1.0000590052</v>
      </c>
      <c r="E1366" s="3">
        <v>39931</v>
      </c>
      <c r="F1366" s="3">
        <v>39928</v>
      </c>
      <c r="G1366">
        <v>0.50005209260000005</v>
      </c>
      <c r="H1366">
        <v>1</v>
      </c>
      <c r="I1366" s="2">
        <v>1</v>
      </c>
      <c r="J1366" s="3">
        <v>79090498466</v>
      </c>
      <c r="K1366" s="3">
        <v>299365833</v>
      </c>
      <c r="L1366">
        <f t="shared" si="63"/>
        <v>2.3559596256018267</v>
      </c>
      <c r="M1366">
        <f t="shared" si="64"/>
        <v>0</v>
      </c>
      <c r="N1366">
        <f t="shared" si="65"/>
        <v>0</v>
      </c>
    </row>
    <row r="1367" spans="1:14">
      <c r="A1367" s="4">
        <v>40453</v>
      </c>
      <c r="B1367" s="1">
        <v>0.99761527777777781</v>
      </c>
      <c r="C1367" t="s">
        <v>27</v>
      </c>
      <c r="D1367" s="2">
        <v>1.0000590184</v>
      </c>
      <c r="E1367" s="3">
        <v>19997</v>
      </c>
      <c r="F1367" s="3">
        <v>19996</v>
      </c>
      <c r="G1367">
        <v>0.81145360879999995</v>
      </c>
      <c r="H1367">
        <v>1</v>
      </c>
      <c r="I1367" s="2">
        <v>1</v>
      </c>
      <c r="J1367" s="3">
        <v>79090518461</v>
      </c>
      <c r="K1367" s="3">
        <v>299385833</v>
      </c>
      <c r="L1367">
        <f t="shared" si="63"/>
        <v>1.1801319264013728</v>
      </c>
      <c r="M1367">
        <f t="shared" si="64"/>
        <v>0</v>
      </c>
      <c r="N1367">
        <f t="shared" si="65"/>
        <v>0</v>
      </c>
    </row>
    <row r="1368" spans="1:14">
      <c r="A1368" s="4">
        <v>40453</v>
      </c>
      <c r="B1368" s="1">
        <v>0.99761527777777781</v>
      </c>
      <c r="C1368" t="s">
        <v>27</v>
      </c>
      <c r="D1368" s="2">
        <v>1.0000591079000001</v>
      </c>
      <c r="E1368" s="3">
        <v>1648</v>
      </c>
      <c r="F1368" s="3">
        <v>1648</v>
      </c>
      <c r="G1368">
        <v>0.90960552920000004</v>
      </c>
      <c r="H1368">
        <v>1</v>
      </c>
      <c r="I1368" s="2">
        <v>1</v>
      </c>
      <c r="J1368" s="3">
        <v>79090520102</v>
      </c>
      <c r="K1368" s="3">
        <v>299387500</v>
      </c>
      <c r="L1368">
        <f t="shared" si="63"/>
        <v>9.7409819200038328E-2</v>
      </c>
      <c r="M1368">
        <f t="shared" si="64"/>
        <v>0</v>
      </c>
      <c r="N1368">
        <f t="shared" si="65"/>
        <v>0</v>
      </c>
    </row>
    <row r="1369" spans="1:14">
      <c r="A1369" s="4">
        <v>40453</v>
      </c>
      <c r="B1369" s="1">
        <v>0.99761527777777781</v>
      </c>
      <c r="C1369" t="s">
        <v>27</v>
      </c>
      <c r="D1369" s="2">
        <v>1.0000586133</v>
      </c>
      <c r="E1369" s="3">
        <v>1393</v>
      </c>
      <c r="F1369" s="3">
        <v>1392</v>
      </c>
      <c r="G1369">
        <v>0.80703702200000005</v>
      </c>
      <c r="H1369">
        <v>1</v>
      </c>
      <c r="I1369" s="2">
        <v>1</v>
      </c>
      <c r="J1369" s="3">
        <v>79090521495</v>
      </c>
      <c r="K1369" s="3">
        <v>299388750</v>
      </c>
      <c r="L1369">
        <f t="shared" si="63"/>
        <v>8.1589713600124014E-2</v>
      </c>
      <c r="M1369">
        <f t="shared" si="64"/>
        <v>0</v>
      </c>
      <c r="N1369">
        <f t="shared" si="65"/>
        <v>0</v>
      </c>
    </row>
    <row r="1370" spans="1:14">
      <c r="A1370" s="4">
        <v>40453</v>
      </c>
      <c r="B1370" s="1">
        <v>0.99761527777777781</v>
      </c>
      <c r="C1370" t="s">
        <v>27</v>
      </c>
      <c r="D1370" s="2">
        <v>1.0000590900999999</v>
      </c>
      <c r="E1370" s="3">
        <v>1322</v>
      </c>
      <c r="F1370" s="3">
        <v>1321</v>
      </c>
      <c r="G1370">
        <v>0.3867352288</v>
      </c>
      <c r="H1370">
        <v>1</v>
      </c>
      <c r="I1370" s="2">
        <v>1</v>
      </c>
      <c r="J1370" s="3">
        <v>79090522815</v>
      </c>
      <c r="K1370" s="3">
        <v>299390208</v>
      </c>
      <c r="L1370">
        <f t="shared" si="63"/>
        <v>7.805802209986723E-2</v>
      </c>
      <c r="M1370">
        <f t="shared" si="64"/>
        <v>0</v>
      </c>
      <c r="N1370">
        <f t="shared" si="65"/>
        <v>0</v>
      </c>
    </row>
    <row r="1371" spans="1:14">
      <c r="A1371" s="4">
        <v>40453</v>
      </c>
      <c r="B1371" s="1">
        <v>0.99761527777777781</v>
      </c>
      <c r="C1371" t="s">
        <v>27</v>
      </c>
      <c r="D1371" s="2">
        <v>1.0000588651</v>
      </c>
      <c r="E1371" s="3">
        <v>1319</v>
      </c>
      <c r="F1371" s="3">
        <v>1318</v>
      </c>
      <c r="G1371">
        <v>0.2289617863</v>
      </c>
      <c r="H1371">
        <v>1</v>
      </c>
      <c r="I1371" s="2">
        <v>1</v>
      </c>
      <c r="J1371" s="3">
        <v>79090524130</v>
      </c>
      <c r="K1371" s="3">
        <v>299391458</v>
      </c>
      <c r="L1371">
        <f t="shared" si="63"/>
        <v>7.7584201799936636E-2</v>
      </c>
      <c r="M1371">
        <f t="shared" si="64"/>
        <v>0</v>
      </c>
      <c r="N1371">
        <f t="shared" si="65"/>
        <v>0</v>
      </c>
    </row>
    <row r="1372" spans="1:14">
      <c r="A1372" s="4">
        <v>40453</v>
      </c>
      <c r="B1372" s="1">
        <v>0.99761527777777781</v>
      </c>
      <c r="C1372" t="s">
        <v>27</v>
      </c>
      <c r="D1372" s="2">
        <v>1.0000586366999999</v>
      </c>
      <c r="E1372" s="3">
        <v>1314</v>
      </c>
      <c r="F1372" s="3">
        <v>1314</v>
      </c>
      <c r="G1372">
        <v>0.71541695110000003</v>
      </c>
      <c r="H1372">
        <v>1</v>
      </c>
      <c r="I1372" s="2">
        <v>1</v>
      </c>
      <c r="J1372" s="3">
        <v>79090525446</v>
      </c>
      <c r="K1372" s="3">
        <v>299392708</v>
      </c>
      <c r="L1372">
        <f t="shared" si="63"/>
        <v>7.7048623800010319E-2</v>
      </c>
      <c r="M1372">
        <f t="shared" si="64"/>
        <v>0</v>
      </c>
      <c r="N1372">
        <f t="shared" si="65"/>
        <v>0</v>
      </c>
    </row>
    <row r="1373" spans="1:14">
      <c r="A1373" s="4">
        <v>40453</v>
      </c>
      <c r="B1373" s="1">
        <v>0.99761527777777781</v>
      </c>
      <c r="C1373" t="s">
        <v>27</v>
      </c>
      <c r="D1373" s="2">
        <v>1.0000586951999999</v>
      </c>
      <c r="E1373" s="3">
        <v>1237</v>
      </c>
      <c r="F1373" s="3">
        <v>1236</v>
      </c>
      <c r="G1373">
        <v>0.18842916000000001</v>
      </c>
      <c r="H1373">
        <v>1</v>
      </c>
      <c r="I1373" s="2">
        <v>1</v>
      </c>
      <c r="J1373" s="3">
        <v>79090526679</v>
      </c>
      <c r="K1373" s="3">
        <v>299393958</v>
      </c>
      <c r="L1373">
        <f t="shared" si="63"/>
        <v>7.2547267199979615E-2</v>
      </c>
      <c r="M1373">
        <f t="shared" si="64"/>
        <v>0</v>
      </c>
      <c r="N1373">
        <f t="shared" si="65"/>
        <v>0</v>
      </c>
    </row>
    <row r="1374" spans="1:14">
      <c r="A1374" s="4">
        <v>40453</v>
      </c>
      <c r="B1374" s="1">
        <v>0.99761535879629637</v>
      </c>
      <c r="C1374" t="s">
        <v>29</v>
      </c>
      <c r="D1374" s="2">
        <v>1.0000588931000001</v>
      </c>
      <c r="E1374" s="3">
        <v>63418</v>
      </c>
      <c r="F1374" s="3">
        <v>63415</v>
      </c>
      <c r="G1374">
        <v>0.25450782290000001</v>
      </c>
      <c r="H1374">
        <v>1</v>
      </c>
      <c r="I1374" s="2">
        <v>1</v>
      </c>
      <c r="J1374" s="3">
        <v>79090590368</v>
      </c>
      <c r="K1374" s="3">
        <v>299457708</v>
      </c>
      <c r="L1374">
        <f t="shared" si="63"/>
        <v>3.7347059365056339</v>
      </c>
      <c r="M1374">
        <f t="shared" si="64"/>
        <v>0</v>
      </c>
      <c r="N1374">
        <f t="shared" si="65"/>
        <v>0</v>
      </c>
    </row>
    <row r="1375" spans="1:14">
      <c r="A1375" s="4">
        <v>40453</v>
      </c>
      <c r="B1375" s="1">
        <v>0.99761535879629637</v>
      </c>
      <c r="C1375" t="s">
        <v>25</v>
      </c>
      <c r="D1375" s="2">
        <v>1.0000585438</v>
      </c>
      <c r="E1375" s="3">
        <v>1598</v>
      </c>
      <c r="F1375" s="3">
        <v>1598</v>
      </c>
      <c r="G1375">
        <v>0.78451512570000004</v>
      </c>
      <c r="H1375">
        <v>1</v>
      </c>
      <c r="I1375" s="2">
        <v>1</v>
      </c>
      <c r="J1375" s="3">
        <v>79090591719</v>
      </c>
      <c r="K1375" s="3">
        <v>299458958</v>
      </c>
      <c r="L1375">
        <f t="shared" si="63"/>
        <v>9.3552992399963841E-2</v>
      </c>
      <c r="M1375">
        <f t="shared" si="64"/>
        <v>0</v>
      </c>
      <c r="N1375">
        <f t="shared" si="65"/>
        <v>0</v>
      </c>
    </row>
    <row r="1376" spans="1:14">
      <c r="A1376" s="4">
        <v>40453</v>
      </c>
      <c r="B1376" s="1">
        <v>0.99761535879629637</v>
      </c>
      <c r="C1376" t="s">
        <v>25</v>
      </c>
      <c r="D1376" s="2">
        <v>1.0000585909999999</v>
      </c>
      <c r="E1376" s="3">
        <v>5687</v>
      </c>
      <c r="F1376" s="3">
        <v>5687</v>
      </c>
      <c r="G1376">
        <v>0.85510943640000003</v>
      </c>
      <c r="H1376">
        <v>1</v>
      </c>
      <c r="I1376" s="2">
        <v>1</v>
      </c>
      <c r="J1376" s="3">
        <v>79090597538</v>
      </c>
      <c r="K1376" s="3">
        <v>299464791</v>
      </c>
      <c r="L1376">
        <f t="shared" si="63"/>
        <v>0.3332070169999497</v>
      </c>
      <c r="M1376">
        <f t="shared" si="64"/>
        <v>0</v>
      </c>
      <c r="N1376">
        <f t="shared" si="65"/>
        <v>0</v>
      </c>
    </row>
    <row r="1377" spans="1:14">
      <c r="A1377" s="4">
        <v>40453</v>
      </c>
      <c r="B1377" s="1">
        <v>0.9976153703703704</v>
      </c>
      <c r="C1377" t="s">
        <v>25</v>
      </c>
      <c r="D1377" s="2">
        <v>1.0000588845</v>
      </c>
      <c r="E1377" s="3">
        <v>1519</v>
      </c>
      <c r="F1377" s="3">
        <v>1518</v>
      </c>
      <c r="G1377">
        <v>0.72121886349999997</v>
      </c>
      <c r="H1377">
        <v>1</v>
      </c>
      <c r="I1377" s="2">
        <v>1</v>
      </c>
      <c r="J1377" s="3">
        <v>79090598912</v>
      </c>
      <c r="K1377" s="3">
        <v>299466250</v>
      </c>
      <c r="L1377">
        <f t="shared" si="63"/>
        <v>8.9386671000056594E-2</v>
      </c>
      <c r="M1377">
        <f t="shared" si="64"/>
        <v>0</v>
      </c>
      <c r="N1377">
        <f t="shared" si="65"/>
        <v>0</v>
      </c>
    </row>
    <row r="1378" spans="1:14">
      <c r="A1378" s="4">
        <v>40453</v>
      </c>
      <c r="B1378" s="1">
        <v>0.9976153703703704</v>
      </c>
      <c r="C1378" t="s">
        <v>26</v>
      </c>
      <c r="D1378" s="2">
        <v>1.0000587701999999</v>
      </c>
      <c r="E1378" s="3">
        <v>1081</v>
      </c>
      <c r="F1378" s="3">
        <v>1080</v>
      </c>
      <c r="G1378">
        <v>0.43943838029999999</v>
      </c>
      <c r="H1378">
        <v>1</v>
      </c>
      <c r="I1378" s="2">
        <v>1</v>
      </c>
      <c r="J1378" s="3">
        <v>79090599986</v>
      </c>
      <c r="K1378" s="3">
        <v>299467291</v>
      </c>
      <c r="L1378">
        <f t="shared" si="63"/>
        <v>6.3471815999946557E-2</v>
      </c>
      <c r="M1378">
        <f t="shared" si="64"/>
        <v>0</v>
      </c>
      <c r="N1378">
        <f t="shared" si="65"/>
        <v>0</v>
      </c>
    </row>
    <row r="1379" spans="1:14">
      <c r="A1379" s="4">
        <v>40453</v>
      </c>
      <c r="B1379" s="1">
        <v>0.9976153703703704</v>
      </c>
      <c r="C1379" t="s">
        <v>27</v>
      </c>
      <c r="D1379" s="2">
        <v>1.0000588805999999</v>
      </c>
      <c r="E1379" s="3">
        <v>800</v>
      </c>
      <c r="F1379" s="3">
        <v>800</v>
      </c>
      <c r="G1379">
        <v>0.4844228867</v>
      </c>
      <c r="H1379">
        <v>1</v>
      </c>
      <c r="I1379" s="2">
        <v>1</v>
      </c>
      <c r="J1379" s="3">
        <v>79090600788</v>
      </c>
      <c r="K1379" s="3">
        <v>299468125</v>
      </c>
      <c r="L1379">
        <f t="shared" si="63"/>
        <v>4.7104479999916293E-2</v>
      </c>
      <c r="M1379">
        <f t="shared" si="64"/>
        <v>0</v>
      </c>
      <c r="N1379">
        <f t="shared" si="65"/>
        <v>0</v>
      </c>
    </row>
    <row r="1380" spans="1:14">
      <c r="A1380" s="4">
        <v>40453</v>
      </c>
      <c r="B1380" s="1">
        <v>0.9976153703703704</v>
      </c>
      <c r="C1380" t="s">
        <v>26</v>
      </c>
      <c r="D1380" s="2">
        <v>1.0000592224</v>
      </c>
      <c r="E1380" s="3">
        <v>1569</v>
      </c>
      <c r="F1380" s="3">
        <v>1569</v>
      </c>
      <c r="G1380">
        <v>0.68404486220000005</v>
      </c>
      <c r="H1380">
        <v>1</v>
      </c>
      <c r="I1380" s="2">
        <v>1</v>
      </c>
      <c r="J1380" s="3">
        <v>79090602355</v>
      </c>
      <c r="K1380" s="3">
        <v>299469791</v>
      </c>
      <c r="L1380">
        <f t="shared" si="63"/>
        <v>9.2919945599987841E-2</v>
      </c>
      <c r="M1380">
        <f t="shared" si="64"/>
        <v>0</v>
      </c>
      <c r="N1380">
        <f t="shared" si="65"/>
        <v>0</v>
      </c>
    </row>
    <row r="1381" spans="1:14">
      <c r="A1381" s="4">
        <v>40453</v>
      </c>
      <c r="B1381" s="1">
        <v>0.99761542824074079</v>
      </c>
      <c r="C1381" t="s">
        <v>27</v>
      </c>
      <c r="D1381" s="2">
        <v>1.0000592508999999</v>
      </c>
      <c r="E1381" s="3">
        <v>46226</v>
      </c>
      <c r="F1381" s="3">
        <v>46223</v>
      </c>
      <c r="G1381">
        <v>0.23320552150000001</v>
      </c>
      <c r="H1381">
        <v>1</v>
      </c>
      <c r="I1381" s="2">
        <v>1</v>
      </c>
      <c r="J1381" s="3">
        <v>79090648803</v>
      </c>
      <c r="K1381" s="3">
        <v>299516250</v>
      </c>
      <c r="L1381">
        <f t="shared" si="63"/>
        <v>2.7387543506993097</v>
      </c>
      <c r="M1381">
        <f t="shared" si="64"/>
        <v>0</v>
      </c>
      <c r="N1381">
        <f t="shared" si="65"/>
        <v>0</v>
      </c>
    </row>
    <row r="1382" spans="1:14">
      <c r="A1382" s="4">
        <v>40453</v>
      </c>
      <c r="B1382" s="1">
        <v>0.99761548611111106</v>
      </c>
      <c r="C1382" t="s">
        <v>27</v>
      </c>
      <c r="D1382" s="2">
        <v>1.0000589644</v>
      </c>
      <c r="E1382" s="3">
        <v>49887</v>
      </c>
      <c r="F1382" s="3">
        <v>49884</v>
      </c>
      <c r="G1382">
        <v>2.92061809E-2</v>
      </c>
      <c r="H1382">
        <v>1</v>
      </c>
      <c r="I1382" s="2">
        <v>1</v>
      </c>
      <c r="J1382" s="3">
        <v>79090698466</v>
      </c>
      <c r="K1382" s="3">
        <v>299565833</v>
      </c>
      <c r="L1382">
        <f t="shared" si="63"/>
        <v>2.9413801295959274</v>
      </c>
      <c r="M1382">
        <f t="shared" si="64"/>
        <v>0</v>
      </c>
      <c r="N1382">
        <f t="shared" si="65"/>
        <v>0</v>
      </c>
    </row>
    <row r="1383" spans="1:14">
      <c r="A1383" s="4">
        <v>40453</v>
      </c>
      <c r="B1383" s="1">
        <v>0.99761554398148145</v>
      </c>
      <c r="C1383" t="s">
        <v>27</v>
      </c>
      <c r="D1383" s="2">
        <v>1.0000587469</v>
      </c>
      <c r="E1383" s="3">
        <v>50090</v>
      </c>
      <c r="F1383" s="3">
        <v>50088</v>
      </c>
      <c r="G1383">
        <v>0.18633159439999999</v>
      </c>
      <c r="H1383">
        <v>1</v>
      </c>
      <c r="I1383" s="2">
        <v>1</v>
      </c>
      <c r="J1383" s="3">
        <v>79090748734</v>
      </c>
      <c r="K1383" s="3">
        <v>299616041</v>
      </c>
      <c r="L1383">
        <f t="shared" si="63"/>
        <v>2.9425147271977039</v>
      </c>
      <c r="M1383">
        <f t="shared" si="64"/>
        <v>0</v>
      </c>
      <c r="N1383">
        <f t="shared" si="65"/>
        <v>0</v>
      </c>
    </row>
    <row r="1384" spans="1:14">
      <c r="A1384" s="4">
        <v>40453</v>
      </c>
      <c r="B1384" s="1">
        <v>0.99761560185185194</v>
      </c>
      <c r="C1384" t="s">
        <v>27</v>
      </c>
      <c r="D1384" s="2">
        <v>1.0000589095000001</v>
      </c>
      <c r="E1384" s="3">
        <v>49923</v>
      </c>
      <c r="F1384" s="3">
        <v>49921</v>
      </c>
      <c r="G1384">
        <v>0.39408453739999999</v>
      </c>
      <c r="H1384">
        <v>1</v>
      </c>
      <c r="I1384" s="2">
        <v>1</v>
      </c>
      <c r="J1384" s="3">
        <v>79090798476</v>
      </c>
      <c r="K1384" s="3">
        <v>299665833</v>
      </c>
      <c r="L1384">
        <f t="shared" si="63"/>
        <v>2.9408211495028809</v>
      </c>
      <c r="M1384">
        <f t="shared" si="64"/>
        <v>0</v>
      </c>
      <c r="N1384">
        <f t="shared" si="65"/>
        <v>0</v>
      </c>
    </row>
    <row r="1385" spans="1:14">
      <c r="A1385" s="4">
        <v>40453</v>
      </c>
      <c r="B1385" s="1">
        <v>0.99761562500000001</v>
      </c>
      <c r="C1385" t="s">
        <v>27</v>
      </c>
      <c r="D1385" s="2">
        <v>1.0000589918</v>
      </c>
      <c r="E1385" s="3">
        <v>19986</v>
      </c>
      <c r="F1385" s="3">
        <v>19984</v>
      </c>
      <c r="G1385">
        <v>0.30645983850000003</v>
      </c>
      <c r="H1385">
        <v>1</v>
      </c>
      <c r="I1385" s="2">
        <v>1</v>
      </c>
      <c r="J1385" s="3">
        <v>79090818451</v>
      </c>
      <c r="K1385" s="3">
        <v>299685833</v>
      </c>
      <c r="L1385">
        <f t="shared" si="63"/>
        <v>1.1788921311999729</v>
      </c>
      <c r="M1385">
        <f t="shared" si="64"/>
        <v>0</v>
      </c>
      <c r="N1385">
        <f t="shared" si="65"/>
        <v>0</v>
      </c>
    </row>
    <row r="1386" spans="1:14">
      <c r="A1386" s="4">
        <v>40453</v>
      </c>
      <c r="B1386" s="1">
        <v>0.99761564814814818</v>
      </c>
      <c r="C1386" t="s">
        <v>27</v>
      </c>
      <c r="D1386" s="2">
        <v>1.0000589876999999</v>
      </c>
      <c r="E1386" s="3">
        <v>20001</v>
      </c>
      <c r="F1386" s="3">
        <v>20000</v>
      </c>
      <c r="G1386">
        <v>0.84276842510000005</v>
      </c>
      <c r="H1386">
        <v>1</v>
      </c>
      <c r="I1386" s="2">
        <v>1</v>
      </c>
      <c r="J1386" s="3">
        <v>79090838451</v>
      </c>
      <c r="K1386" s="3">
        <v>299705833</v>
      </c>
      <c r="L1386">
        <f t="shared" si="63"/>
        <v>1.1797539999970468</v>
      </c>
      <c r="M1386">
        <f t="shared" si="64"/>
        <v>0</v>
      </c>
      <c r="N1386">
        <f t="shared" si="65"/>
        <v>0</v>
      </c>
    </row>
    <row r="1387" spans="1:14">
      <c r="A1387" s="4">
        <v>40453</v>
      </c>
      <c r="B1387" s="1">
        <v>0.99761567129629636</v>
      </c>
      <c r="C1387" t="s">
        <v>27</v>
      </c>
      <c r="D1387" s="2">
        <v>1.0000589491</v>
      </c>
      <c r="E1387" s="3">
        <v>20003</v>
      </c>
      <c r="F1387" s="3">
        <v>20001</v>
      </c>
      <c r="G1387">
        <v>0.24839707650000001</v>
      </c>
      <c r="H1387">
        <v>1</v>
      </c>
      <c r="I1387" s="2">
        <v>1</v>
      </c>
      <c r="J1387" s="3">
        <v>79090858461</v>
      </c>
      <c r="K1387" s="3">
        <v>299725833</v>
      </c>
      <c r="L1387">
        <f t="shared" si="63"/>
        <v>1.1790409491004539</v>
      </c>
      <c r="M1387">
        <f t="shared" si="64"/>
        <v>0</v>
      </c>
      <c r="N1387">
        <f t="shared" si="65"/>
        <v>0</v>
      </c>
    </row>
    <row r="1388" spans="1:14">
      <c r="A1388" s="4">
        <v>40453</v>
      </c>
      <c r="B1388" s="1">
        <v>0.9976157175925926</v>
      </c>
      <c r="C1388" t="s">
        <v>27</v>
      </c>
      <c r="D1388" s="2">
        <v>1.0000586267</v>
      </c>
      <c r="E1388" s="3">
        <v>39954</v>
      </c>
      <c r="F1388" s="3">
        <v>39951</v>
      </c>
      <c r="G1388">
        <v>0.2174242381</v>
      </c>
      <c r="H1388">
        <v>1</v>
      </c>
      <c r="I1388" s="2">
        <v>1</v>
      </c>
      <c r="J1388" s="3">
        <v>79090898760</v>
      </c>
      <c r="K1388" s="3">
        <v>299766041</v>
      </c>
      <c r="L1388">
        <f t="shared" si="63"/>
        <v>2.3421952916978626</v>
      </c>
      <c r="M1388">
        <f t="shared" si="64"/>
        <v>0</v>
      </c>
      <c r="N1388">
        <f t="shared" si="65"/>
        <v>0</v>
      </c>
    </row>
    <row r="1389" spans="1:14">
      <c r="A1389" s="4">
        <v>40453</v>
      </c>
      <c r="B1389" s="1">
        <v>0.99761574074074078</v>
      </c>
      <c r="C1389" t="s">
        <v>27</v>
      </c>
      <c r="D1389" s="2">
        <v>1.0000587676999999</v>
      </c>
      <c r="E1389" s="3">
        <v>20065</v>
      </c>
      <c r="F1389" s="3">
        <v>20064</v>
      </c>
      <c r="G1389">
        <v>0.37299441729999999</v>
      </c>
      <c r="H1389">
        <v>1</v>
      </c>
      <c r="I1389" s="2">
        <v>1</v>
      </c>
      <c r="J1389" s="3">
        <v>79090918510</v>
      </c>
      <c r="K1389" s="3">
        <v>299785833</v>
      </c>
      <c r="L1389">
        <f t="shared" si="63"/>
        <v>1.1791151327997795</v>
      </c>
      <c r="M1389">
        <f t="shared" si="64"/>
        <v>0</v>
      </c>
      <c r="N1389">
        <f t="shared" si="65"/>
        <v>0</v>
      </c>
    </row>
    <row r="1390" spans="1:14">
      <c r="A1390" s="4">
        <v>40453</v>
      </c>
      <c r="B1390" s="1">
        <v>0.99761574074074078</v>
      </c>
      <c r="C1390" t="s">
        <v>27</v>
      </c>
      <c r="D1390" s="2">
        <v>1.0000587811999999</v>
      </c>
      <c r="E1390" s="3">
        <v>1498</v>
      </c>
      <c r="F1390" s="3">
        <v>1498</v>
      </c>
      <c r="G1390">
        <v>0.91587246950000001</v>
      </c>
      <c r="H1390">
        <v>1</v>
      </c>
      <c r="I1390" s="2">
        <v>1</v>
      </c>
      <c r="J1390" s="3">
        <v>79090919964</v>
      </c>
      <c r="K1390" s="3">
        <v>299787291</v>
      </c>
      <c r="L1390">
        <f t="shared" si="63"/>
        <v>8.8054237599862972E-2</v>
      </c>
      <c r="M1390">
        <f t="shared" si="64"/>
        <v>0</v>
      </c>
      <c r="N1390">
        <f t="shared" si="65"/>
        <v>0</v>
      </c>
    </row>
    <row r="1391" spans="1:14">
      <c r="A1391" s="4">
        <v>40453</v>
      </c>
      <c r="B1391" s="1">
        <v>0.99761574074074078</v>
      </c>
      <c r="C1391" t="s">
        <v>27</v>
      </c>
      <c r="D1391" s="2">
        <v>1.0000585601</v>
      </c>
      <c r="E1391" s="3">
        <v>1314</v>
      </c>
      <c r="F1391" s="3">
        <v>1313</v>
      </c>
      <c r="G1391">
        <v>0.80933824929999998</v>
      </c>
      <c r="H1391">
        <v>1</v>
      </c>
      <c r="I1391" s="2">
        <v>1</v>
      </c>
      <c r="J1391" s="3">
        <v>79090921278</v>
      </c>
      <c r="K1391" s="3">
        <v>299788541</v>
      </c>
      <c r="L1391">
        <f t="shared" si="63"/>
        <v>7.688941130004423E-2</v>
      </c>
      <c r="M1391">
        <f t="shared" si="64"/>
        <v>0</v>
      </c>
      <c r="N1391">
        <f t="shared" si="65"/>
        <v>0</v>
      </c>
    </row>
    <row r="1392" spans="1:14">
      <c r="A1392" s="4">
        <v>40453</v>
      </c>
      <c r="B1392" s="1">
        <v>0.99761574074074078</v>
      </c>
      <c r="C1392" t="s">
        <v>27</v>
      </c>
      <c r="D1392" s="2">
        <v>1.0000590602999999</v>
      </c>
      <c r="E1392" s="3">
        <v>1317</v>
      </c>
      <c r="F1392" s="3">
        <v>1316</v>
      </c>
      <c r="G1392">
        <v>4.2834688000000003E-2</v>
      </c>
      <c r="H1392">
        <v>1</v>
      </c>
      <c r="I1392" s="2">
        <v>1</v>
      </c>
      <c r="J1392" s="3">
        <v>79090922592</v>
      </c>
      <c r="K1392" s="3">
        <v>299790000</v>
      </c>
      <c r="L1392">
        <f t="shared" si="63"/>
        <v>7.7723354799900335E-2</v>
      </c>
      <c r="M1392">
        <f t="shared" si="64"/>
        <v>0</v>
      </c>
      <c r="N1392">
        <f t="shared" si="65"/>
        <v>0</v>
      </c>
    </row>
    <row r="1393" spans="1:14">
      <c r="A1393" s="4">
        <v>40453</v>
      </c>
      <c r="B1393" s="1">
        <v>0.99761574074074078</v>
      </c>
      <c r="C1393" t="s">
        <v>27</v>
      </c>
      <c r="D1393" s="2">
        <v>1.0000587908</v>
      </c>
      <c r="E1393" s="3">
        <v>1328</v>
      </c>
      <c r="F1393" s="3">
        <v>1328</v>
      </c>
      <c r="G1393">
        <v>0.78447534699999999</v>
      </c>
      <c r="H1393">
        <v>1</v>
      </c>
      <c r="I1393" s="2">
        <v>1</v>
      </c>
      <c r="J1393" s="3">
        <v>79090923920</v>
      </c>
      <c r="K1393" s="3">
        <v>299791250</v>
      </c>
      <c r="L1393">
        <f t="shared" si="63"/>
        <v>7.8074182400087011E-2</v>
      </c>
      <c r="M1393">
        <f t="shared" si="64"/>
        <v>0</v>
      </c>
      <c r="N1393">
        <f t="shared" si="65"/>
        <v>0</v>
      </c>
    </row>
    <row r="1394" spans="1:14">
      <c r="A1394" s="4">
        <v>40453</v>
      </c>
      <c r="B1394" s="1">
        <v>0.99761574074074078</v>
      </c>
      <c r="C1394" t="s">
        <v>27</v>
      </c>
      <c r="D1394" s="2">
        <v>1.0000585834</v>
      </c>
      <c r="E1394" s="3">
        <v>1310</v>
      </c>
      <c r="F1394" s="3">
        <v>1309</v>
      </c>
      <c r="G1394">
        <v>0.64136782290000005</v>
      </c>
      <c r="H1394">
        <v>1</v>
      </c>
      <c r="I1394" s="2">
        <v>1</v>
      </c>
      <c r="J1394" s="3">
        <v>79090925230</v>
      </c>
      <c r="K1394" s="3">
        <v>299792500</v>
      </c>
      <c r="L1394">
        <f t="shared" si="63"/>
        <v>7.6685670599999867E-2</v>
      </c>
      <c r="M1394">
        <f t="shared" si="64"/>
        <v>0</v>
      </c>
      <c r="N1394">
        <f t="shared" si="65"/>
        <v>0</v>
      </c>
    </row>
    <row r="1395" spans="1:14">
      <c r="A1395" s="4">
        <v>40453</v>
      </c>
      <c r="B1395" s="1">
        <v>0.99761574074074078</v>
      </c>
      <c r="C1395" t="s">
        <v>27</v>
      </c>
      <c r="D1395" s="2">
        <v>1.0000586315</v>
      </c>
      <c r="E1395" s="3">
        <v>1239</v>
      </c>
      <c r="F1395" s="3">
        <v>1238</v>
      </c>
      <c r="G1395">
        <v>0.49919990450000001</v>
      </c>
      <c r="H1395">
        <v>1</v>
      </c>
      <c r="I1395" s="2">
        <v>1</v>
      </c>
      <c r="J1395" s="3">
        <v>79090926466</v>
      </c>
      <c r="K1395" s="3">
        <v>299793750</v>
      </c>
      <c r="L1395">
        <f t="shared" si="63"/>
        <v>7.2585796999874219E-2</v>
      </c>
      <c r="M1395">
        <f t="shared" si="64"/>
        <v>0</v>
      </c>
      <c r="N1395">
        <f t="shared" si="65"/>
        <v>0</v>
      </c>
    </row>
    <row r="1396" spans="1:14">
      <c r="A1396" s="4">
        <v>40453</v>
      </c>
      <c r="B1396" s="1">
        <v>0.99761581018518519</v>
      </c>
      <c r="C1396" t="s">
        <v>29</v>
      </c>
      <c r="D1396" s="2">
        <v>1.0000590678000001</v>
      </c>
      <c r="E1396" s="3">
        <v>60434</v>
      </c>
      <c r="F1396" s="3">
        <v>60430</v>
      </c>
      <c r="G1396">
        <v>0.19506493959999999</v>
      </c>
      <c r="H1396">
        <v>1</v>
      </c>
      <c r="I1396" s="2">
        <v>1</v>
      </c>
      <c r="J1396" s="3">
        <v>79090987169</v>
      </c>
      <c r="K1396" s="3">
        <v>299854583</v>
      </c>
      <c r="L1396">
        <f t="shared" si="63"/>
        <v>3.5694671540040872</v>
      </c>
      <c r="M1396">
        <f t="shared" si="64"/>
        <v>0</v>
      </c>
      <c r="N1396">
        <f t="shared" si="65"/>
        <v>0</v>
      </c>
    </row>
    <row r="1397" spans="1:14">
      <c r="A1397" s="4">
        <v>40453</v>
      </c>
      <c r="B1397" s="1">
        <v>0.99761582175925934</v>
      </c>
      <c r="C1397" t="s">
        <v>25</v>
      </c>
      <c r="D1397" s="2">
        <v>1.0000590503</v>
      </c>
      <c r="E1397" s="3">
        <v>1735</v>
      </c>
      <c r="F1397" s="3">
        <v>1734</v>
      </c>
      <c r="G1397">
        <v>0.1270408854</v>
      </c>
      <c r="H1397">
        <v>1</v>
      </c>
      <c r="I1397" s="2">
        <v>1</v>
      </c>
      <c r="J1397" s="3">
        <v>79090988632</v>
      </c>
      <c r="K1397" s="3">
        <v>299856041</v>
      </c>
      <c r="L1397">
        <f t="shared" si="63"/>
        <v>0.10239322019992869</v>
      </c>
      <c r="M1397">
        <f t="shared" si="64"/>
        <v>0</v>
      </c>
      <c r="N1397">
        <f t="shared" si="65"/>
        <v>0</v>
      </c>
    </row>
    <row r="1398" spans="1:14">
      <c r="A1398" s="4">
        <v>40453</v>
      </c>
      <c r="B1398" s="1">
        <v>0.99761582175925934</v>
      </c>
      <c r="C1398" t="s">
        <v>25</v>
      </c>
      <c r="D1398" s="2">
        <v>1.0000587801</v>
      </c>
      <c r="E1398" s="3">
        <v>4930</v>
      </c>
      <c r="F1398" s="3">
        <v>4930</v>
      </c>
      <c r="G1398">
        <v>0.98487922549999996</v>
      </c>
      <c r="H1398">
        <v>1</v>
      </c>
      <c r="I1398" s="2">
        <v>1</v>
      </c>
      <c r="J1398" s="3">
        <v>79090993710</v>
      </c>
      <c r="K1398" s="3">
        <v>299861041</v>
      </c>
      <c r="L1398">
        <f t="shared" si="63"/>
        <v>0.28978589300004387</v>
      </c>
      <c r="M1398">
        <f t="shared" si="64"/>
        <v>0</v>
      </c>
      <c r="N1398">
        <f t="shared" si="65"/>
        <v>0</v>
      </c>
    </row>
    <row r="1399" spans="1:14">
      <c r="A1399" s="4">
        <v>40453</v>
      </c>
      <c r="B1399" s="1">
        <v>0.99761582175925934</v>
      </c>
      <c r="C1399" t="s">
        <v>26</v>
      </c>
      <c r="D1399" s="2">
        <v>1.0000586037999999</v>
      </c>
      <c r="E1399" s="3">
        <v>1645</v>
      </c>
      <c r="F1399" s="3">
        <v>1644</v>
      </c>
      <c r="G1399">
        <v>0.43092192709999999</v>
      </c>
      <c r="H1399">
        <v>1</v>
      </c>
      <c r="I1399" s="2">
        <v>1</v>
      </c>
      <c r="J1399" s="3">
        <v>79090995220</v>
      </c>
      <c r="K1399" s="3">
        <v>299862500</v>
      </c>
      <c r="L1399">
        <f t="shared" si="63"/>
        <v>9.6344647199885003E-2</v>
      </c>
      <c r="M1399">
        <f t="shared" si="64"/>
        <v>0</v>
      </c>
      <c r="N1399">
        <f t="shared" si="65"/>
        <v>0</v>
      </c>
    </row>
    <row r="1400" spans="1:14">
      <c r="A1400" s="4">
        <v>40453</v>
      </c>
      <c r="B1400" s="1">
        <v>0.99761582175925934</v>
      </c>
      <c r="C1400" t="s">
        <v>25</v>
      </c>
      <c r="D1400" s="2">
        <v>1.0000586070999999</v>
      </c>
      <c r="E1400" s="3">
        <v>840</v>
      </c>
      <c r="F1400" s="3">
        <v>840</v>
      </c>
      <c r="G1400">
        <v>0.73019695100000004</v>
      </c>
      <c r="H1400">
        <v>1</v>
      </c>
      <c r="I1400" s="2">
        <v>1</v>
      </c>
      <c r="J1400" s="3">
        <v>79090996052</v>
      </c>
      <c r="K1400" s="3">
        <v>299863333</v>
      </c>
      <c r="L1400">
        <f t="shared" si="63"/>
        <v>4.9229964000005566E-2</v>
      </c>
      <c r="M1400">
        <f t="shared" si="64"/>
        <v>0</v>
      </c>
      <c r="N1400">
        <f t="shared" si="65"/>
        <v>0</v>
      </c>
    </row>
    <row r="1401" spans="1:14">
      <c r="A1401" s="4">
        <v>40453</v>
      </c>
      <c r="B1401" s="1">
        <v>0.99761582175925934</v>
      </c>
      <c r="C1401" t="s">
        <v>27</v>
      </c>
      <c r="D1401" s="2">
        <v>1.0000589382</v>
      </c>
      <c r="E1401" s="3">
        <v>949</v>
      </c>
      <c r="F1401" s="3">
        <v>948</v>
      </c>
      <c r="G1401">
        <v>0.46388669869999999</v>
      </c>
      <c r="H1401">
        <v>1</v>
      </c>
      <c r="I1401" s="2">
        <v>1</v>
      </c>
      <c r="J1401" s="3">
        <v>79090996998</v>
      </c>
      <c r="K1401" s="3">
        <v>299864375</v>
      </c>
      <c r="L1401">
        <f t="shared" si="63"/>
        <v>5.587341360001119E-2</v>
      </c>
      <c r="M1401">
        <f t="shared" si="64"/>
        <v>0</v>
      </c>
      <c r="N1401">
        <f t="shared" si="65"/>
        <v>0</v>
      </c>
    </row>
    <row r="1402" spans="1:14">
      <c r="A1402" s="4">
        <v>40453</v>
      </c>
      <c r="B1402" s="1">
        <v>0.99761583333333326</v>
      </c>
      <c r="C1402" t="s">
        <v>26</v>
      </c>
      <c r="D1402" s="2">
        <v>1.0000589481</v>
      </c>
      <c r="E1402" s="3">
        <v>2062</v>
      </c>
      <c r="F1402" s="3">
        <v>2062</v>
      </c>
      <c r="G1402">
        <v>0.97334876469999998</v>
      </c>
      <c r="H1402">
        <v>1</v>
      </c>
      <c r="I1402" s="2">
        <v>1</v>
      </c>
      <c r="J1402" s="3">
        <v>79090999078</v>
      </c>
      <c r="K1402" s="3">
        <v>299866458</v>
      </c>
      <c r="L1402">
        <f t="shared" si="63"/>
        <v>0.12155098220000582</v>
      </c>
      <c r="M1402">
        <f t="shared" si="64"/>
        <v>0</v>
      </c>
      <c r="N1402">
        <f t="shared" si="65"/>
        <v>0</v>
      </c>
    </row>
    <row r="1403" spans="1:14">
      <c r="A1403" s="4">
        <v>40453</v>
      </c>
      <c r="B1403" s="1">
        <v>0.99761587962962961</v>
      </c>
      <c r="C1403" t="s">
        <v>27</v>
      </c>
      <c r="D1403" s="2">
        <v>1.0000589917</v>
      </c>
      <c r="E1403" s="3">
        <v>39522</v>
      </c>
      <c r="F1403" s="3">
        <v>39519</v>
      </c>
      <c r="G1403">
        <v>0.92236533570000001</v>
      </c>
      <c r="H1403">
        <v>1</v>
      </c>
      <c r="I1403" s="2">
        <v>1</v>
      </c>
      <c r="J1403" s="3">
        <v>79091038855</v>
      </c>
      <c r="K1403" s="3">
        <v>299906250</v>
      </c>
      <c r="L1403">
        <f t="shared" si="63"/>
        <v>2.3312929922976764</v>
      </c>
      <c r="M1403">
        <f t="shared" si="64"/>
        <v>0</v>
      </c>
      <c r="N1403">
        <f t="shared" si="65"/>
        <v>0</v>
      </c>
    </row>
    <row r="1404" spans="1:14">
      <c r="A1404" s="4">
        <v>40453</v>
      </c>
      <c r="B1404" s="1">
        <v>0.99761593749999999</v>
      </c>
      <c r="C1404" t="s">
        <v>27</v>
      </c>
      <c r="D1404" s="2">
        <v>1.0000589712000001</v>
      </c>
      <c r="E1404" s="3">
        <v>50008</v>
      </c>
      <c r="F1404" s="3">
        <v>50005</v>
      </c>
      <c r="G1404">
        <v>0.48227587160000002</v>
      </c>
      <c r="H1404">
        <v>1</v>
      </c>
      <c r="I1404" s="2">
        <v>1</v>
      </c>
      <c r="J1404" s="3">
        <v>79091088858</v>
      </c>
      <c r="K1404" s="3">
        <v>299956250</v>
      </c>
      <c r="L1404">
        <f t="shared" si="63"/>
        <v>2.9488548560038907</v>
      </c>
      <c r="M1404">
        <f t="shared" si="64"/>
        <v>0</v>
      </c>
      <c r="N1404">
        <f t="shared" si="65"/>
        <v>0</v>
      </c>
    </row>
    <row r="1405" spans="1:14">
      <c r="A1405" s="4">
        <v>40453</v>
      </c>
      <c r="B1405" s="1">
        <v>0.99761599537037038</v>
      </c>
      <c r="C1405" t="s">
        <v>27</v>
      </c>
      <c r="D1405" s="2">
        <v>1.0000591404000001</v>
      </c>
      <c r="E1405" s="3">
        <v>49987</v>
      </c>
      <c r="F1405" s="3">
        <v>49984</v>
      </c>
      <c r="G1405">
        <v>0.2311864179</v>
      </c>
      <c r="H1405">
        <v>1</v>
      </c>
      <c r="I1405" s="2">
        <v>1</v>
      </c>
      <c r="J1405" s="3">
        <v>79091138806</v>
      </c>
      <c r="K1405" s="3">
        <v>300006250</v>
      </c>
      <c r="L1405">
        <f t="shared" si="63"/>
        <v>2.9560737536085071</v>
      </c>
      <c r="M1405">
        <f t="shared" si="64"/>
        <v>0</v>
      </c>
      <c r="N1405">
        <f t="shared" si="65"/>
        <v>0</v>
      </c>
    </row>
    <row r="1406" spans="1:14">
      <c r="A1406" s="4">
        <v>40453</v>
      </c>
      <c r="B1406" s="1">
        <v>0.99761605324074065</v>
      </c>
      <c r="C1406" t="s">
        <v>27</v>
      </c>
      <c r="D1406" s="2">
        <v>1.0000588026999999</v>
      </c>
      <c r="E1406" s="3">
        <v>49903</v>
      </c>
      <c r="F1406" s="3">
        <v>49901</v>
      </c>
      <c r="G1406">
        <v>0.35176577980000001</v>
      </c>
      <c r="H1406">
        <v>1</v>
      </c>
      <c r="I1406" s="2">
        <v>1</v>
      </c>
      <c r="J1406" s="3">
        <v>79091188484</v>
      </c>
      <c r="K1406" s="3">
        <v>300055833</v>
      </c>
      <c r="L1406">
        <f t="shared" si="63"/>
        <v>2.9343135326926131</v>
      </c>
      <c r="M1406">
        <f t="shared" si="64"/>
        <v>0</v>
      </c>
      <c r="N1406">
        <f t="shared" si="65"/>
        <v>0</v>
      </c>
    </row>
    <row r="1407" spans="1:14">
      <c r="A1407" s="4">
        <v>40453</v>
      </c>
      <c r="B1407" s="1">
        <v>0.99761607638888883</v>
      </c>
      <c r="C1407" t="s">
        <v>27</v>
      </c>
      <c r="D1407" s="2">
        <v>1.0000587365</v>
      </c>
      <c r="E1407" s="3">
        <v>20028</v>
      </c>
      <c r="F1407" s="3">
        <v>20027</v>
      </c>
      <c r="G1407">
        <v>0.51866319589999998</v>
      </c>
      <c r="H1407">
        <v>1</v>
      </c>
      <c r="I1407" s="2">
        <v>1</v>
      </c>
      <c r="J1407" s="3">
        <v>79091208502</v>
      </c>
      <c r="K1407" s="3">
        <v>300075833</v>
      </c>
      <c r="L1407">
        <f t="shared" si="63"/>
        <v>1.1763158854992071</v>
      </c>
      <c r="M1407">
        <f t="shared" si="64"/>
        <v>0</v>
      </c>
      <c r="N1407">
        <f t="shared" si="65"/>
        <v>0</v>
      </c>
    </row>
    <row r="1408" spans="1:14">
      <c r="A1408" s="4">
        <v>40453</v>
      </c>
      <c r="B1408" s="1">
        <v>0.99761608796296297</v>
      </c>
      <c r="C1408" t="s">
        <v>30</v>
      </c>
      <c r="D1408" s="2">
        <v>1.0000587344</v>
      </c>
      <c r="E1408" s="3">
        <v>10412</v>
      </c>
      <c r="F1408" s="3">
        <v>10412</v>
      </c>
      <c r="G1408">
        <v>0.94754631629999997</v>
      </c>
      <c r="H1408">
        <v>1</v>
      </c>
      <c r="I1408" s="2">
        <v>1</v>
      </c>
      <c r="J1408" s="3">
        <v>79091218919</v>
      </c>
      <c r="K1408" s="3">
        <v>300086250</v>
      </c>
      <c r="L1408">
        <f t="shared" si="63"/>
        <v>0.61154257280031743</v>
      </c>
      <c r="M1408">
        <f t="shared" si="64"/>
        <v>0</v>
      </c>
      <c r="N1408">
        <f t="shared" si="65"/>
        <v>0</v>
      </c>
    </row>
    <row r="1409" spans="1:14">
      <c r="A1409" s="4">
        <v>40453</v>
      </c>
      <c r="B1409" s="1">
        <v>0.997616099537037</v>
      </c>
      <c r="C1409" t="s">
        <v>27</v>
      </c>
      <c r="D1409" s="2">
        <v>1.0000588565999999</v>
      </c>
      <c r="E1409" s="3">
        <v>9549</v>
      </c>
      <c r="F1409" s="3">
        <v>9548</v>
      </c>
      <c r="G1409">
        <v>0.57862871699999996</v>
      </c>
      <c r="H1409">
        <v>1</v>
      </c>
      <c r="I1409" s="2">
        <v>1</v>
      </c>
      <c r="J1409" s="3">
        <v>79091228466</v>
      </c>
      <c r="K1409" s="3">
        <v>300095833</v>
      </c>
      <c r="L1409">
        <f t="shared" si="63"/>
        <v>0.56196281679876847</v>
      </c>
      <c r="M1409">
        <f t="shared" si="64"/>
        <v>0</v>
      </c>
      <c r="N1409">
        <f t="shared" si="65"/>
        <v>0</v>
      </c>
    </row>
    <row r="1410" spans="1:14">
      <c r="A1410" s="4">
        <v>40453</v>
      </c>
      <c r="B1410" s="1">
        <v>0.99761611111111115</v>
      </c>
      <c r="C1410" t="s">
        <v>30</v>
      </c>
      <c r="D1410" s="2">
        <v>1.0000592472000001</v>
      </c>
      <c r="E1410" s="3">
        <v>12173</v>
      </c>
      <c r="F1410" s="3">
        <v>12173</v>
      </c>
      <c r="G1410">
        <v>0.74427613429999995</v>
      </c>
      <c r="H1410">
        <v>1</v>
      </c>
      <c r="I1410" s="2">
        <v>1</v>
      </c>
      <c r="J1410" s="3">
        <v>79091240644</v>
      </c>
      <c r="K1410" s="3">
        <v>300108125</v>
      </c>
      <c r="L1410">
        <f t="shared" si="63"/>
        <v>0.72121616560070834</v>
      </c>
      <c r="M1410">
        <f t="shared" si="64"/>
        <v>0</v>
      </c>
      <c r="N1410">
        <f t="shared" si="65"/>
        <v>0</v>
      </c>
    </row>
    <row r="1411" spans="1:14">
      <c r="A1411" s="4">
        <v>40453</v>
      </c>
      <c r="B1411" s="1">
        <v>0.99761611111111115</v>
      </c>
      <c r="C1411" t="s">
        <v>28</v>
      </c>
      <c r="D1411" s="2">
        <v>1.0000587298000001</v>
      </c>
      <c r="E1411" s="3">
        <v>1005</v>
      </c>
      <c r="F1411" s="3">
        <v>1004</v>
      </c>
      <c r="G1411">
        <v>0.39178498090000002</v>
      </c>
      <c r="H1411">
        <v>1</v>
      </c>
      <c r="I1411" s="2">
        <v>1</v>
      </c>
      <c r="J1411" s="3">
        <v>79091241627</v>
      </c>
      <c r="K1411" s="3">
        <v>300108958</v>
      </c>
      <c r="L1411">
        <f t="shared" ref="L1411:L1474" si="66">F1411*D1411-F1411</f>
        <v>5.8964719200048421E-2</v>
      </c>
      <c r="M1411">
        <f t="shared" ref="M1411:M1474" si="67">F1411*H1411-F1411</f>
        <v>0</v>
      </c>
      <c r="N1411">
        <f t="shared" ref="N1411:N1474" si="68">I1411*F1411-F1411</f>
        <v>0</v>
      </c>
    </row>
    <row r="1412" spans="1:14">
      <c r="A1412" s="4">
        <v>40453</v>
      </c>
      <c r="B1412" s="1">
        <v>0.99761611111111115</v>
      </c>
      <c r="C1412" t="s">
        <v>28</v>
      </c>
      <c r="D1412" s="2">
        <v>1.0000585534999999</v>
      </c>
      <c r="E1412" s="3">
        <v>2528</v>
      </c>
      <c r="F1412" s="3">
        <v>2528</v>
      </c>
      <c r="G1412">
        <v>0.62346583980000003</v>
      </c>
      <c r="H1412">
        <v>1</v>
      </c>
      <c r="I1412" s="2">
        <v>1</v>
      </c>
      <c r="J1412" s="3">
        <v>79091244178</v>
      </c>
      <c r="K1412" s="3">
        <v>300111458</v>
      </c>
      <c r="L1412">
        <f t="shared" si="66"/>
        <v>0.1480232479998449</v>
      </c>
      <c r="M1412">
        <f t="shared" si="67"/>
        <v>0</v>
      </c>
      <c r="N1412">
        <f t="shared" si="68"/>
        <v>0</v>
      </c>
    </row>
    <row r="1413" spans="1:14">
      <c r="A1413" s="4">
        <v>40453</v>
      </c>
      <c r="B1413" s="1">
        <v>0.99761612268518529</v>
      </c>
      <c r="C1413" t="s">
        <v>27</v>
      </c>
      <c r="D1413" s="2">
        <v>1.0000590280999999</v>
      </c>
      <c r="E1413" s="3">
        <v>5869</v>
      </c>
      <c r="F1413" s="3">
        <v>5869</v>
      </c>
      <c r="G1413">
        <v>0.98188973589999995</v>
      </c>
      <c r="H1413">
        <v>1</v>
      </c>
      <c r="I1413" s="2">
        <v>1</v>
      </c>
      <c r="J1413" s="3">
        <v>79091250082</v>
      </c>
      <c r="K1413" s="3">
        <v>300117500</v>
      </c>
      <c r="L1413">
        <f t="shared" si="66"/>
        <v>0.34643591889926029</v>
      </c>
      <c r="M1413">
        <f t="shared" si="67"/>
        <v>0</v>
      </c>
      <c r="N1413">
        <f t="shared" si="68"/>
        <v>0</v>
      </c>
    </row>
    <row r="1414" spans="1:14">
      <c r="A1414" s="4">
        <v>40453</v>
      </c>
      <c r="B1414" s="1">
        <v>0.99761614583333336</v>
      </c>
      <c r="C1414" t="s">
        <v>27</v>
      </c>
      <c r="D1414" s="2">
        <v>1.0000591035999999</v>
      </c>
      <c r="E1414" s="3">
        <v>18477</v>
      </c>
      <c r="F1414" s="3">
        <v>18475</v>
      </c>
      <c r="G1414">
        <v>0.3747708313</v>
      </c>
      <c r="H1414">
        <v>1</v>
      </c>
      <c r="I1414" s="2">
        <v>1</v>
      </c>
      <c r="J1414" s="3">
        <v>79091268600</v>
      </c>
      <c r="K1414" s="3">
        <v>300136041</v>
      </c>
      <c r="L1414">
        <f t="shared" si="66"/>
        <v>1.0919390099988959</v>
      </c>
      <c r="M1414">
        <f t="shared" si="67"/>
        <v>0</v>
      </c>
      <c r="N1414">
        <f t="shared" si="68"/>
        <v>0</v>
      </c>
    </row>
    <row r="1415" spans="1:14">
      <c r="A1415" s="4">
        <v>40453</v>
      </c>
      <c r="B1415" s="1">
        <v>0.99761614583333336</v>
      </c>
      <c r="C1415" t="s">
        <v>28</v>
      </c>
      <c r="D1415" s="2">
        <v>1.0000587125</v>
      </c>
      <c r="E1415" s="3">
        <v>7682</v>
      </c>
      <c r="F1415" s="3">
        <v>7681</v>
      </c>
      <c r="G1415">
        <v>8.0815281700000005E-2</v>
      </c>
      <c r="H1415">
        <v>1</v>
      </c>
      <c r="I1415" s="2">
        <v>1</v>
      </c>
      <c r="J1415" s="3">
        <v>79091276213</v>
      </c>
      <c r="K1415" s="3">
        <v>300143541</v>
      </c>
      <c r="L1415">
        <f t="shared" si="66"/>
        <v>0.45097071249983856</v>
      </c>
      <c r="M1415">
        <f t="shared" si="67"/>
        <v>0</v>
      </c>
      <c r="N1415">
        <f t="shared" si="68"/>
        <v>0</v>
      </c>
    </row>
    <row r="1416" spans="1:14">
      <c r="A1416" s="4">
        <v>40453</v>
      </c>
      <c r="B1416" s="1">
        <v>0.99761614583333336</v>
      </c>
      <c r="C1416" t="s">
        <v>28</v>
      </c>
      <c r="D1416" s="2">
        <v>1.0000590674000001</v>
      </c>
      <c r="E1416" s="3">
        <v>1169</v>
      </c>
      <c r="F1416" s="3">
        <v>1169</v>
      </c>
      <c r="G1416">
        <v>0.57818701859999999</v>
      </c>
      <c r="H1416">
        <v>1</v>
      </c>
      <c r="I1416" s="2">
        <v>1</v>
      </c>
      <c r="J1416" s="3">
        <v>79091277360</v>
      </c>
      <c r="K1416" s="3">
        <v>300144791</v>
      </c>
      <c r="L1416">
        <f t="shared" si="66"/>
        <v>6.9049790600047345E-2</v>
      </c>
      <c r="M1416">
        <f t="shared" si="67"/>
        <v>0</v>
      </c>
      <c r="N1416">
        <f t="shared" si="68"/>
        <v>0</v>
      </c>
    </row>
    <row r="1417" spans="1:14">
      <c r="A1417" s="4">
        <v>40453</v>
      </c>
      <c r="B1417" s="1">
        <v>0.99761616898148153</v>
      </c>
      <c r="C1417" t="s">
        <v>28</v>
      </c>
      <c r="D1417" s="2">
        <v>1.0000586986</v>
      </c>
      <c r="E1417" s="3">
        <v>16345</v>
      </c>
      <c r="F1417" s="3">
        <v>16345</v>
      </c>
      <c r="G1417">
        <v>0.86453610660000002</v>
      </c>
      <c r="H1417">
        <v>1</v>
      </c>
      <c r="I1417" s="2">
        <v>1</v>
      </c>
      <c r="J1417" s="3">
        <v>79091293716</v>
      </c>
      <c r="K1417" s="3">
        <v>300161041</v>
      </c>
      <c r="L1417">
        <f t="shared" si="66"/>
        <v>0.95942861699950299</v>
      </c>
      <c r="M1417">
        <f t="shared" si="67"/>
        <v>0</v>
      </c>
      <c r="N1417">
        <f t="shared" si="68"/>
        <v>0</v>
      </c>
    </row>
    <row r="1418" spans="1:14">
      <c r="A1418" s="4">
        <v>40453</v>
      </c>
      <c r="B1418" s="1">
        <v>0.99761616898148153</v>
      </c>
      <c r="C1418" t="s">
        <v>28</v>
      </c>
      <c r="D1418" s="2">
        <v>1.0000586053</v>
      </c>
      <c r="E1418" s="3">
        <v>883</v>
      </c>
      <c r="F1418" s="3">
        <v>882</v>
      </c>
      <c r="G1418">
        <v>0.7637035754</v>
      </c>
      <c r="H1418">
        <v>1</v>
      </c>
      <c r="I1418" s="2">
        <v>1</v>
      </c>
      <c r="J1418" s="3">
        <v>79091294577</v>
      </c>
      <c r="K1418" s="3">
        <v>300161875</v>
      </c>
      <c r="L1418">
        <f t="shared" si="66"/>
        <v>5.1689874600015173E-2</v>
      </c>
      <c r="M1418">
        <f t="shared" si="67"/>
        <v>0</v>
      </c>
      <c r="N1418">
        <f t="shared" si="68"/>
        <v>0</v>
      </c>
    </row>
    <row r="1419" spans="1:14">
      <c r="A1419" s="4">
        <v>40453</v>
      </c>
      <c r="B1419" s="1">
        <v>0.99761618055555557</v>
      </c>
      <c r="C1419" t="s">
        <v>27</v>
      </c>
      <c r="D1419" s="2">
        <v>1.0000587287</v>
      </c>
      <c r="E1419" s="3">
        <v>3911</v>
      </c>
      <c r="F1419" s="3">
        <v>3910</v>
      </c>
      <c r="G1419">
        <v>5.4277567200000001E-2</v>
      </c>
      <c r="H1419">
        <v>1</v>
      </c>
      <c r="I1419" s="2">
        <v>1</v>
      </c>
      <c r="J1419" s="3">
        <v>79091298499</v>
      </c>
      <c r="K1419" s="3">
        <v>300165833</v>
      </c>
      <c r="L1419">
        <f t="shared" si="66"/>
        <v>0.22962921699991057</v>
      </c>
      <c r="M1419">
        <f t="shared" si="67"/>
        <v>0</v>
      </c>
      <c r="N1419">
        <f t="shared" si="68"/>
        <v>0</v>
      </c>
    </row>
    <row r="1420" spans="1:14">
      <c r="A1420" s="4">
        <v>40453</v>
      </c>
      <c r="B1420" s="1">
        <v>0.99761619212962971</v>
      </c>
      <c r="C1420" t="s">
        <v>28</v>
      </c>
      <c r="D1420" s="2">
        <v>1.0000588598</v>
      </c>
      <c r="E1420" s="3">
        <v>16120</v>
      </c>
      <c r="F1420" s="3">
        <v>16120</v>
      </c>
      <c r="G1420">
        <v>0.25654712130000001</v>
      </c>
      <c r="H1420">
        <v>1</v>
      </c>
      <c r="I1420" s="2">
        <v>1</v>
      </c>
      <c r="J1420" s="3">
        <v>79091314710</v>
      </c>
      <c r="K1420" s="3">
        <v>300182083</v>
      </c>
      <c r="L1420">
        <f t="shared" si="66"/>
        <v>0.94881997599986789</v>
      </c>
      <c r="M1420">
        <f t="shared" si="67"/>
        <v>0</v>
      </c>
      <c r="N1420">
        <f t="shared" si="68"/>
        <v>0</v>
      </c>
    </row>
    <row r="1421" spans="1:14">
      <c r="A1421" s="4">
        <v>40453</v>
      </c>
      <c r="B1421" s="1">
        <v>0.99761619212962971</v>
      </c>
      <c r="C1421" t="s">
        <v>28</v>
      </c>
      <c r="D1421" s="2">
        <v>1.0000592112</v>
      </c>
      <c r="E1421" s="3">
        <v>1251</v>
      </c>
      <c r="F1421" s="3">
        <v>1251</v>
      </c>
      <c r="G1421">
        <v>0.98852068559999995</v>
      </c>
      <c r="H1421">
        <v>1</v>
      </c>
      <c r="I1421" s="2">
        <v>1</v>
      </c>
      <c r="J1421" s="3">
        <v>79091315858</v>
      </c>
      <c r="K1421" s="3">
        <v>300183333</v>
      </c>
      <c r="L1421">
        <f t="shared" si="66"/>
        <v>7.4073211199902289E-2</v>
      </c>
      <c r="M1421">
        <f t="shared" si="67"/>
        <v>0</v>
      </c>
      <c r="N1421">
        <f t="shared" si="68"/>
        <v>0</v>
      </c>
    </row>
    <row r="1422" spans="1:14">
      <c r="A1422" s="4">
        <v>40453</v>
      </c>
      <c r="B1422" s="1">
        <v>0.99761620370370363</v>
      </c>
      <c r="C1422" t="s">
        <v>27</v>
      </c>
      <c r="D1422" s="2">
        <v>1.0000586315</v>
      </c>
      <c r="E1422" s="3">
        <v>2650</v>
      </c>
      <c r="F1422" s="3">
        <v>2649</v>
      </c>
      <c r="G1422">
        <v>0.13784203310000001</v>
      </c>
      <c r="H1422">
        <v>1</v>
      </c>
      <c r="I1422" s="2">
        <v>1</v>
      </c>
      <c r="J1422" s="3">
        <v>79091318526</v>
      </c>
      <c r="K1422" s="3">
        <v>300185833</v>
      </c>
      <c r="L1422">
        <f t="shared" si="66"/>
        <v>0.15531484350003666</v>
      </c>
      <c r="M1422">
        <f t="shared" si="67"/>
        <v>0</v>
      </c>
      <c r="N1422">
        <f t="shared" si="68"/>
        <v>0</v>
      </c>
    </row>
    <row r="1423" spans="1:14">
      <c r="A1423" s="4">
        <v>40453</v>
      </c>
      <c r="B1423" s="1">
        <v>0.99761620370370363</v>
      </c>
      <c r="C1423" t="s">
        <v>27</v>
      </c>
      <c r="D1423" s="2">
        <v>1.000058576</v>
      </c>
      <c r="E1423" s="3">
        <v>1694</v>
      </c>
      <c r="F1423" s="3">
        <v>1694</v>
      </c>
      <c r="G1423">
        <v>0.41596323619999998</v>
      </c>
      <c r="H1423">
        <v>1</v>
      </c>
      <c r="I1423" s="2">
        <v>1</v>
      </c>
      <c r="J1423" s="3">
        <v>79091320209</v>
      </c>
      <c r="K1423" s="3">
        <v>300187500</v>
      </c>
      <c r="L1423">
        <f t="shared" si="66"/>
        <v>9.9227744000017992E-2</v>
      </c>
      <c r="M1423">
        <f t="shared" si="67"/>
        <v>0</v>
      </c>
      <c r="N1423">
        <f t="shared" si="68"/>
        <v>0</v>
      </c>
    </row>
    <row r="1424" spans="1:14">
      <c r="A1424" s="4">
        <v>40453</v>
      </c>
      <c r="B1424" s="1">
        <v>0.99761620370370363</v>
      </c>
      <c r="C1424" t="s">
        <v>27</v>
      </c>
      <c r="D1424" s="2">
        <v>1.0000589998</v>
      </c>
      <c r="E1424" s="3">
        <v>1343</v>
      </c>
      <c r="F1424" s="3">
        <v>1343</v>
      </c>
      <c r="G1424">
        <v>0.78271543980000002</v>
      </c>
      <c r="H1424">
        <v>1</v>
      </c>
      <c r="I1424" s="2">
        <v>1</v>
      </c>
      <c r="J1424" s="3">
        <v>79091321544</v>
      </c>
      <c r="K1424" s="3">
        <v>300188958</v>
      </c>
      <c r="L1424">
        <f t="shared" si="66"/>
        <v>7.9236731399987548E-2</v>
      </c>
      <c r="M1424">
        <f t="shared" si="67"/>
        <v>0</v>
      </c>
      <c r="N1424">
        <f t="shared" si="68"/>
        <v>0</v>
      </c>
    </row>
    <row r="1425" spans="1:14">
      <c r="A1425" s="4">
        <v>40453</v>
      </c>
      <c r="B1425" s="1">
        <v>0.99761620370370363</v>
      </c>
      <c r="C1425" t="s">
        <v>27</v>
      </c>
      <c r="D1425" s="2">
        <v>1.0000588512999999</v>
      </c>
      <c r="E1425" s="3">
        <v>1298</v>
      </c>
      <c r="F1425" s="3">
        <v>1297</v>
      </c>
      <c r="G1425">
        <v>8.3720928099999994E-2</v>
      </c>
      <c r="H1425">
        <v>1</v>
      </c>
      <c r="I1425" s="2">
        <v>1</v>
      </c>
      <c r="J1425" s="3">
        <v>79091322837</v>
      </c>
      <c r="K1425" s="3">
        <v>300190208</v>
      </c>
      <c r="L1425">
        <f t="shared" si="66"/>
        <v>7.6330136099841184E-2</v>
      </c>
      <c r="M1425">
        <f t="shared" si="67"/>
        <v>0</v>
      </c>
      <c r="N1425">
        <f t="shared" si="68"/>
        <v>0</v>
      </c>
    </row>
    <row r="1426" spans="1:14">
      <c r="A1426" s="4">
        <v>40453</v>
      </c>
      <c r="B1426" s="1">
        <v>0.99761620370370363</v>
      </c>
      <c r="C1426" t="s">
        <v>27</v>
      </c>
      <c r="D1426" s="2">
        <v>1.0000585958999999</v>
      </c>
      <c r="E1426" s="3">
        <v>1323</v>
      </c>
      <c r="F1426" s="3">
        <v>1323</v>
      </c>
      <c r="G1426">
        <v>0.30780053140000002</v>
      </c>
      <c r="H1426">
        <v>1</v>
      </c>
      <c r="I1426" s="2">
        <v>1</v>
      </c>
      <c r="J1426" s="3">
        <v>79091324161</v>
      </c>
      <c r="K1426" s="3">
        <v>300191458</v>
      </c>
      <c r="L1426">
        <f t="shared" si="66"/>
        <v>7.752237569980025E-2</v>
      </c>
      <c r="M1426">
        <f t="shared" si="67"/>
        <v>0</v>
      </c>
      <c r="N1426">
        <f t="shared" si="68"/>
        <v>0</v>
      </c>
    </row>
    <row r="1427" spans="1:14">
      <c r="A1427" s="4">
        <v>40453</v>
      </c>
      <c r="B1427" s="1">
        <v>0.99761620370370363</v>
      </c>
      <c r="C1427" t="s">
        <v>27</v>
      </c>
      <c r="D1427" s="2">
        <v>1.0000587438999999</v>
      </c>
      <c r="E1427" s="3">
        <v>1207</v>
      </c>
      <c r="F1427" s="3">
        <v>1207</v>
      </c>
      <c r="G1427">
        <v>0.34669665989999998</v>
      </c>
      <c r="H1427">
        <v>1</v>
      </c>
      <c r="I1427" s="2">
        <v>1</v>
      </c>
      <c r="J1427" s="3">
        <v>79091325368</v>
      </c>
      <c r="K1427" s="3">
        <v>300192708</v>
      </c>
      <c r="L1427">
        <f t="shared" si="66"/>
        <v>7.0903887299891721E-2</v>
      </c>
      <c r="M1427">
        <f t="shared" si="67"/>
        <v>0</v>
      </c>
      <c r="N1427">
        <f t="shared" si="68"/>
        <v>0</v>
      </c>
    </row>
    <row r="1428" spans="1:14">
      <c r="A1428" s="4">
        <v>40453</v>
      </c>
      <c r="B1428" s="1">
        <v>0.99761626157407413</v>
      </c>
      <c r="C1428" t="s">
        <v>28</v>
      </c>
      <c r="D1428" s="2">
        <v>1.0000590753</v>
      </c>
      <c r="E1428" s="3">
        <v>47968</v>
      </c>
      <c r="F1428" s="3">
        <v>47966</v>
      </c>
      <c r="G1428">
        <v>0.42122064529999997</v>
      </c>
      <c r="H1428">
        <v>1</v>
      </c>
      <c r="I1428" s="2">
        <v>1</v>
      </c>
      <c r="J1428" s="3">
        <v>79091373602</v>
      </c>
      <c r="K1428" s="3">
        <v>300241041</v>
      </c>
      <c r="L1428">
        <f t="shared" si="66"/>
        <v>2.8336058398053865</v>
      </c>
      <c r="M1428">
        <f t="shared" si="67"/>
        <v>0</v>
      </c>
      <c r="N1428">
        <f t="shared" si="68"/>
        <v>0</v>
      </c>
    </row>
    <row r="1429" spans="1:14">
      <c r="A1429" s="4">
        <v>40453</v>
      </c>
      <c r="B1429" s="1">
        <v>0.99761629629629633</v>
      </c>
      <c r="C1429" t="s">
        <v>25</v>
      </c>
      <c r="D1429" s="2">
        <v>1.0000590617</v>
      </c>
      <c r="E1429" s="3">
        <v>33138</v>
      </c>
      <c r="F1429" s="3">
        <v>33136</v>
      </c>
      <c r="G1429">
        <v>0.1053619832</v>
      </c>
      <c r="H1429">
        <v>1</v>
      </c>
      <c r="I1429" s="2">
        <v>1</v>
      </c>
      <c r="J1429" s="3">
        <v>79091406729</v>
      </c>
      <c r="K1429" s="3">
        <v>300274166</v>
      </c>
      <c r="L1429">
        <f t="shared" si="66"/>
        <v>1.9570684912032448</v>
      </c>
      <c r="M1429">
        <f t="shared" si="67"/>
        <v>0</v>
      </c>
      <c r="N1429">
        <f t="shared" si="68"/>
        <v>0</v>
      </c>
    </row>
    <row r="1430" spans="1:14">
      <c r="A1430" s="4">
        <v>40453</v>
      </c>
      <c r="B1430" s="1">
        <v>0.99761630787037037</v>
      </c>
      <c r="C1430" t="s">
        <v>25</v>
      </c>
      <c r="D1430" s="2">
        <v>1.0000587881</v>
      </c>
      <c r="E1430" s="3">
        <v>7024</v>
      </c>
      <c r="F1430" s="3">
        <v>7024</v>
      </c>
      <c r="G1430">
        <v>0.37810970840000002</v>
      </c>
      <c r="H1430">
        <v>1</v>
      </c>
      <c r="I1430" s="2">
        <v>1</v>
      </c>
      <c r="J1430" s="3">
        <v>79091413683</v>
      </c>
      <c r="K1430" s="3">
        <v>300281041</v>
      </c>
      <c r="L1430">
        <f t="shared" si="66"/>
        <v>0.41292761440035974</v>
      </c>
      <c r="M1430">
        <f t="shared" si="67"/>
        <v>0</v>
      </c>
      <c r="N1430">
        <f t="shared" si="68"/>
        <v>0</v>
      </c>
    </row>
    <row r="1431" spans="1:14">
      <c r="A1431" s="4">
        <v>40453</v>
      </c>
      <c r="B1431" s="1">
        <v>0.99761630787037037</v>
      </c>
      <c r="C1431" t="s">
        <v>25</v>
      </c>
      <c r="D1431" s="2">
        <v>1.0000587567999999</v>
      </c>
      <c r="E1431" s="3">
        <v>1444</v>
      </c>
      <c r="F1431" s="3">
        <v>1443</v>
      </c>
      <c r="G1431">
        <v>0.2384899445</v>
      </c>
      <c r="H1431">
        <v>1</v>
      </c>
      <c r="I1431" s="2">
        <v>1</v>
      </c>
      <c r="J1431" s="3">
        <v>79091414942</v>
      </c>
      <c r="K1431" s="3">
        <v>300282291</v>
      </c>
      <c r="L1431">
        <f t="shared" si="66"/>
        <v>8.4786062399871298E-2</v>
      </c>
      <c r="M1431">
        <f t="shared" si="67"/>
        <v>0</v>
      </c>
      <c r="N1431">
        <f t="shared" si="68"/>
        <v>0</v>
      </c>
    </row>
    <row r="1432" spans="1:14">
      <c r="A1432" s="4">
        <v>40453</v>
      </c>
      <c r="B1432" s="1">
        <v>0.99761630787037037</v>
      </c>
      <c r="C1432" t="s">
        <v>29</v>
      </c>
      <c r="D1432" s="2">
        <v>1.0000585740000001</v>
      </c>
      <c r="E1432" s="3">
        <v>889</v>
      </c>
      <c r="F1432" s="3">
        <v>889</v>
      </c>
      <c r="G1432">
        <v>0.96107494090000001</v>
      </c>
      <c r="H1432">
        <v>1</v>
      </c>
      <c r="I1432" s="2">
        <v>1</v>
      </c>
      <c r="J1432" s="3">
        <v>79091415829</v>
      </c>
      <c r="K1432" s="3">
        <v>300283125</v>
      </c>
      <c r="L1432">
        <f t="shared" si="66"/>
        <v>5.207228600011149E-2</v>
      </c>
      <c r="M1432">
        <f t="shared" si="67"/>
        <v>0</v>
      </c>
      <c r="N1432">
        <f t="shared" si="68"/>
        <v>0</v>
      </c>
    </row>
    <row r="1433" spans="1:14">
      <c r="A1433" s="4">
        <v>40453</v>
      </c>
      <c r="B1433" s="1">
        <v>0.99761630787037037</v>
      </c>
      <c r="C1433" t="s">
        <v>27</v>
      </c>
      <c r="D1433" s="2">
        <v>1.0000590666</v>
      </c>
      <c r="E1433" s="3">
        <v>901</v>
      </c>
      <c r="F1433" s="3">
        <v>900</v>
      </c>
      <c r="G1433">
        <v>0.56006729420000001</v>
      </c>
      <c r="H1433">
        <v>1</v>
      </c>
      <c r="I1433" s="2">
        <v>1</v>
      </c>
      <c r="J1433" s="3">
        <v>79091416727</v>
      </c>
      <c r="K1433" s="3">
        <v>300284166</v>
      </c>
      <c r="L1433">
        <f t="shared" si="66"/>
        <v>5.3159940000000461E-2</v>
      </c>
      <c r="M1433">
        <f t="shared" si="67"/>
        <v>0</v>
      </c>
      <c r="N1433">
        <f t="shared" si="68"/>
        <v>0</v>
      </c>
    </row>
    <row r="1434" spans="1:14">
      <c r="A1434" s="4">
        <v>40453</v>
      </c>
      <c r="B1434" s="1">
        <v>0.99761631944444451</v>
      </c>
      <c r="C1434" t="s">
        <v>26</v>
      </c>
      <c r="D1434" s="2">
        <v>1.0000587313</v>
      </c>
      <c r="E1434" s="3">
        <v>4773</v>
      </c>
      <c r="F1434" s="3">
        <v>4773</v>
      </c>
      <c r="G1434">
        <v>0.80553113480000005</v>
      </c>
      <c r="H1434">
        <v>1</v>
      </c>
      <c r="I1434" s="2">
        <v>1</v>
      </c>
      <c r="J1434" s="3">
        <v>79091421616</v>
      </c>
      <c r="K1434" s="3">
        <v>300288958</v>
      </c>
      <c r="L1434">
        <f t="shared" si="66"/>
        <v>0.28032449490001454</v>
      </c>
      <c r="M1434">
        <f t="shared" si="67"/>
        <v>0</v>
      </c>
      <c r="N1434">
        <f t="shared" si="68"/>
        <v>0</v>
      </c>
    </row>
    <row r="1435" spans="1:14">
      <c r="A1435" s="4">
        <v>40453</v>
      </c>
      <c r="B1435" s="1">
        <v>0.99761631944444451</v>
      </c>
      <c r="C1435" t="s">
        <v>26</v>
      </c>
      <c r="D1435" s="2">
        <v>1.0000587274999999</v>
      </c>
      <c r="E1435" s="3">
        <v>1771</v>
      </c>
      <c r="F1435" s="3">
        <v>1771</v>
      </c>
      <c r="G1435">
        <v>0.87004092889999995</v>
      </c>
      <c r="H1435">
        <v>1</v>
      </c>
      <c r="I1435" s="2">
        <v>1</v>
      </c>
      <c r="J1435" s="3">
        <v>79091423284</v>
      </c>
      <c r="K1435" s="3">
        <v>300290625</v>
      </c>
      <c r="L1435">
        <f t="shared" si="66"/>
        <v>0.10400640249986282</v>
      </c>
      <c r="M1435">
        <f t="shared" si="67"/>
        <v>0</v>
      </c>
      <c r="N1435">
        <f t="shared" si="68"/>
        <v>0</v>
      </c>
    </row>
    <row r="1436" spans="1:14">
      <c r="A1436" s="4">
        <v>40453</v>
      </c>
      <c r="B1436" s="1">
        <v>0.99761636574074075</v>
      </c>
      <c r="C1436" t="s">
        <v>27</v>
      </c>
      <c r="D1436" s="2">
        <v>1.0000588581000001</v>
      </c>
      <c r="E1436" s="3">
        <v>35352</v>
      </c>
      <c r="F1436" s="3">
        <v>35349</v>
      </c>
      <c r="G1436">
        <v>0.63534406389999998</v>
      </c>
      <c r="H1436">
        <v>1</v>
      </c>
      <c r="I1436" s="2">
        <v>1</v>
      </c>
      <c r="J1436" s="3">
        <v>79091458869</v>
      </c>
      <c r="K1436" s="3">
        <v>300326250</v>
      </c>
      <c r="L1436">
        <f t="shared" si="66"/>
        <v>2.080574976898788</v>
      </c>
      <c r="M1436">
        <f t="shared" si="67"/>
        <v>0</v>
      </c>
      <c r="N1436">
        <f t="shared" si="68"/>
        <v>0</v>
      </c>
    </row>
    <row r="1437" spans="1:14">
      <c r="A1437" s="4">
        <v>40453</v>
      </c>
      <c r="B1437" s="1">
        <v>0.99761642361111103</v>
      </c>
      <c r="C1437" t="s">
        <v>27</v>
      </c>
      <c r="D1437" s="2">
        <v>1.0000585965</v>
      </c>
      <c r="E1437" s="3">
        <v>50101</v>
      </c>
      <c r="F1437" s="3">
        <v>50098</v>
      </c>
      <c r="G1437">
        <v>0.31939003430000001</v>
      </c>
      <c r="H1437">
        <v>1</v>
      </c>
      <c r="I1437" s="2">
        <v>1</v>
      </c>
      <c r="J1437" s="3">
        <v>79091508942</v>
      </c>
      <c r="K1437" s="3">
        <v>300376250</v>
      </c>
      <c r="L1437">
        <f t="shared" si="66"/>
        <v>2.9355674569960684</v>
      </c>
      <c r="M1437">
        <f t="shared" si="67"/>
        <v>0</v>
      </c>
      <c r="N1437">
        <f t="shared" si="68"/>
        <v>0</v>
      </c>
    </row>
    <row r="1438" spans="1:14">
      <c r="A1438" s="4">
        <v>40453</v>
      </c>
      <c r="B1438" s="1">
        <v>0.99761648148148152</v>
      </c>
      <c r="C1438" t="s">
        <v>27</v>
      </c>
      <c r="D1438" s="2">
        <v>1.0000589343999999</v>
      </c>
      <c r="E1438" s="3">
        <v>49693</v>
      </c>
      <c r="F1438" s="3">
        <v>49691</v>
      </c>
      <c r="G1438">
        <v>0.4124577995</v>
      </c>
      <c r="H1438">
        <v>1</v>
      </c>
      <c r="I1438" s="2">
        <v>1</v>
      </c>
      <c r="J1438" s="3">
        <v>79091558424</v>
      </c>
      <c r="K1438" s="3">
        <v>300425833</v>
      </c>
      <c r="L1438">
        <f t="shared" si="66"/>
        <v>2.9285092703939881</v>
      </c>
      <c r="M1438">
        <f t="shared" si="67"/>
        <v>0</v>
      </c>
      <c r="N1438">
        <f t="shared" si="68"/>
        <v>0</v>
      </c>
    </row>
    <row r="1439" spans="1:14">
      <c r="A1439" s="4">
        <v>40453</v>
      </c>
      <c r="B1439" s="1">
        <v>0.99761649305555566</v>
      </c>
      <c r="C1439" t="s">
        <v>28</v>
      </c>
      <c r="D1439" s="2">
        <v>1.0000588999</v>
      </c>
      <c r="E1439" s="3">
        <v>17075</v>
      </c>
      <c r="F1439" s="3">
        <v>17074</v>
      </c>
      <c r="G1439">
        <v>0.98739192450000002</v>
      </c>
      <c r="H1439">
        <v>1</v>
      </c>
      <c r="I1439" s="2">
        <v>1</v>
      </c>
      <c r="J1439" s="3">
        <v>79091575516</v>
      </c>
      <c r="K1439" s="3">
        <v>300442916</v>
      </c>
      <c r="L1439">
        <f t="shared" si="66"/>
        <v>1.0056568926011096</v>
      </c>
      <c r="M1439">
        <f t="shared" si="67"/>
        <v>0</v>
      </c>
      <c r="N1439">
        <f t="shared" si="68"/>
        <v>0</v>
      </c>
    </row>
    <row r="1440" spans="1:14">
      <c r="A1440" s="4">
        <v>40453</v>
      </c>
      <c r="B1440" s="1">
        <v>0.99761651620370373</v>
      </c>
      <c r="C1440" t="s">
        <v>28</v>
      </c>
      <c r="D1440" s="2">
        <v>1.0000590964</v>
      </c>
      <c r="E1440" s="3">
        <v>16198</v>
      </c>
      <c r="F1440" s="3">
        <v>16197</v>
      </c>
      <c r="G1440">
        <v>0.83029932340000001</v>
      </c>
      <c r="H1440">
        <v>1</v>
      </c>
      <c r="I1440" s="2">
        <v>1</v>
      </c>
      <c r="J1440" s="3">
        <v>79091591708</v>
      </c>
      <c r="K1440" s="3">
        <v>300459166</v>
      </c>
      <c r="L1440">
        <f t="shared" si="66"/>
        <v>0.95718439079973905</v>
      </c>
      <c r="M1440">
        <f t="shared" si="67"/>
        <v>0</v>
      </c>
      <c r="N1440">
        <f t="shared" si="68"/>
        <v>0</v>
      </c>
    </row>
    <row r="1441" spans="1:14">
      <c r="A1441" s="4">
        <v>40453</v>
      </c>
      <c r="B1441" s="1">
        <v>0.99761651620370373</v>
      </c>
      <c r="C1441" t="s">
        <v>28</v>
      </c>
      <c r="D1441" s="2">
        <v>1.0000589481</v>
      </c>
      <c r="E1441" s="3">
        <v>901</v>
      </c>
      <c r="F1441" s="3">
        <v>901</v>
      </c>
      <c r="G1441">
        <v>0.95295436310000003</v>
      </c>
      <c r="H1441">
        <v>1</v>
      </c>
      <c r="I1441" s="2">
        <v>1</v>
      </c>
      <c r="J1441" s="3">
        <v>79091592585</v>
      </c>
      <c r="K1441" s="3">
        <v>300460000</v>
      </c>
      <c r="L1441">
        <f t="shared" si="66"/>
        <v>5.3112238099970455E-2</v>
      </c>
      <c r="M1441">
        <f t="shared" si="67"/>
        <v>0</v>
      </c>
      <c r="N1441">
        <f t="shared" si="68"/>
        <v>0</v>
      </c>
    </row>
    <row r="1442" spans="1:14">
      <c r="A1442" s="4">
        <v>40453</v>
      </c>
      <c r="B1442" s="1">
        <v>0.99761653935185191</v>
      </c>
      <c r="C1442" t="s">
        <v>27</v>
      </c>
      <c r="D1442" s="2">
        <v>1.0000587176</v>
      </c>
      <c r="E1442" s="3">
        <v>15875</v>
      </c>
      <c r="F1442" s="3">
        <v>15874</v>
      </c>
      <c r="G1442">
        <v>0.78831533720000002</v>
      </c>
      <c r="H1442">
        <v>1</v>
      </c>
      <c r="I1442" s="2">
        <v>1</v>
      </c>
      <c r="J1442" s="3">
        <v>79091608484</v>
      </c>
      <c r="K1442" s="3">
        <v>300475833</v>
      </c>
      <c r="L1442">
        <f t="shared" si="66"/>
        <v>0.93208318239885557</v>
      </c>
      <c r="M1442">
        <f t="shared" si="67"/>
        <v>0</v>
      </c>
      <c r="N1442">
        <f t="shared" si="68"/>
        <v>0</v>
      </c>
    </row>
    <row r="1443" spans="1:14">
      <c r="A1443" s="4">
        <v>40453</v>
      </c>
      <c r="B1443" s="1">
        <v>0.99761653935185191</v>
      </c>
      <c r="C1443" t="s">
        <v>28</v>
      </c>
      <c r="D1443" s="2">
        <v>1.0000586244</v>
      </c>
      <c r="E1443" s="3">
        <v>1307</v>
      </c>
      <c r="F1443" s="3">
        <v>1306</v>
      </c>
      <c r="G1443">
        <v>0.42279667780000002</v>
      </c>
      <c r="H1443">
        <v>1</v>
      </c>
      <c r="I1443" s="2">
        <v>1</v>
      </c>
      <c r="J1443" s="3">
        <v>79091609761</v>
      </c>
      <c r="K1443" s="3">
        <v>300477083</v>
      </c>
      <c r="L1443">
        <f t="shared" si="66"/>
        <v>7.6563466400102698E-2</v>
      </c>
      <c r="M1443">
        <f t="shared" si="67"/>
        <v>0</v>
      </c>
      <c r="N1443">
        <f t="shared" si="68"/>
        <v>0</v>
      </c>
    </row>
    <row r="1444" spans="1:14">
      <c r="A1444" s="4">
        <v>40453</v>
      </c>
      <c r="B1444" s="1">
        <v>0.99761656250000008</v>
      </c>
      <c r="C1444" t="s">
        <v>27</v>
      </c>
      <c r="D1444" s="2">
        <v>1.0000587480000001</v>
      </c>
      <c r="E1444" s="3">
        <v>18710</v>
      </c>
      <c r="F1444" s="3">
        <v>18708</v>
      </c>
      <c r="G1444">
        <v>1.3726465000000001E-3</v>
      </c>
      <c r="H1444">
        <v>1</v>
      </c>
      <c r="I1444" s="2">
        <v>1</v>
      </c>
      <c r="J1444" s="3">
        <v>79091628474</v>
      </c>
      <c r="K1444" s="3">
        <v>300495833</v>
      </c>
      <c r="L1444">
        <f t="shared" si="66"/>
        <v>1.0990575840005476</v>
      </c>
      <c r="M1444">
        <f t="shared" si="67"/>
        <v>0</v>
      </c>
      <c r="N1444">
        <f t="shared" si="68"/>
        <v>0</v>
      </c>
    </row>
    <row r="1445" spans="1:14">
      <c r="A1445" s="4">
        <v>40453</v>
      </c>
      <c r="B1445" s="1">
        <v>0.99761658564814815</v>
      </c>
      <c r="C1445" t="s">
        <v>27</v>
      </c>
      <c r="D1445" s="2">
        <v>1.0000588335</v>
      </c>
      <c r="E1445" s="3">
        <v>19974</v>
      </c>
      <c r="F1445" s="3">
        <v>19973</v>
      </c>
      <c r="G1445">
        <v>0.81568650529999998</v>
      </c>
      <c r="H1445">
        <v>1</v>
      </c>
      <c r="I1445" s="2">
        <v>1</v>
      </c>
      <c r="J1445" s="3">
        <v>79091648448</v>
      </c>
      <c r="K1445" s="3">
        <v>300515833</v>
      </c>
      <c r="L1445">
        <f t="shared" si="66"/>
        <v>1.1750814955012174</v>
      </c>
      <c r="M1445">
        <f t="shared" si="67"/>
        <v>0</v>
      </c>
      <c r="N1445">
        <f t="shared" si="68"/>
        <v>0</v>
      </c>
    </row>
    <row r="1446" spans="1:14">
      <c r="A1446" s="4">
        <v>40453</v>
      </c>
      <c r="B1446" s="1">
        <v>0.99761660879629632</v>
      </c>
      <c r="C1446" t="s">
        <v>27</v>
      </c>
      <c r="D1446" s="2">
        <v>1.0000588845</v>
      </c>
      <c r="E1446" s="3">
        <v>19991</v>
      </c>
      <c r="F1446" s="3">
        <v>19989</v>
      </c>
      <c r="G1446">
        <v>0.24554936220000001</v>
      </c>
      <c r="H1446">
        <v>1</v>
      </c>
      <c r="I1446" s="2">
        <v>1</v>
      </c>
      <c r="J1446" s="3">
        <v>79091668432</v>
      </c>
      <c r="K1446" s="3">
        <v>300535833</v>
      </c>
      <c r="L1446">
        <f t="shared" si="66"/>
        <v>1.1770422705012606</v>
      </c>
      <c r="M1446">
        <f t="shared" si="67"/>
        <v>0</v>
      </c>
      <c r="N1446">
        <f t="shared" si="68"/>
        <v>0</v>
      </c>
    </row>
    <row r="1447" spans="1:14">
      <c r="A1447" s="4">
        <v>40453</v>
      </c>
      <c r="B1447" s="1">
        <v>0.99761664351851842</v>
      </c>
      <c r="C1447" t="s">
        <v>27</v>
      </c>
      <c r="D1447" s="2">
        <v>1.0000588475000001</v>
      </c>
      <c r="E1447" s="3">
        <v>30000</v>
      </c>
      <c r="F1447" s="3">
        <v>29999</v>
      </c>
      <c r="G1447">
        <v>0.8978701644</v>
      </c>
      <c r="H1447">
        <v>1</v>
      </c>
      <c r="I1447" s="2">
        <v>1</v>
      </c>
      <c r="J1447" s="3">
        <v>79091698441</v>
      </c>
      <c r="K1447" s="3">
        <v>300565833</v>
      </c>
      <c r="L1447">
        <f t="shared" si="66"/>
        <v>1.7653661525037023</v>
      </c>
      <c r="M1447">
        <f t="shared" si="67"/>
        <v>0</v>
      </c>
      <c r="N1447">
        <f t="shared" si="68"/>
        <v>0</v>
      </c>
    </row>
    <row r="1448" spans="1:14">
      <c r="A1448" s="4">
        <v>40453</v>
      </c>
      <c r="B1448" s="1">
        <v>0.9976166666666666</v>
      </c>
      <c r="C1448" t="s">
        <v>27</v>
      </c>
      <c r="D1448" s="2">
        <v>1.0000585887</v>
      </c>
      <c r="E1448" s="3">
        <v>20078</v>
      </c>
      <c r="F1448" s="3">
        <v>20076</v>
      </c>
      <c r="G1448">
        <v>0.15916286039999999</v>
      </c>
      <c r="H1448">
        <v>1</v>
      </c>
      <c r="I1448" s="2">
        <v>1</v>
      </c>
      <c r="J1448" s="3">
        <v>79091718515</v>
      </c>
      <c r="K1448" s="3">
        <v>300585833</v>
      </c>
      <c r="L1448">
        <f t="shared" si="66"/>
        <v>1.1762267411977518</v>
      </c>
      <c r="M1448">
        <f t="shared" si="67"/>
        <v>0</v>
      </c>
      <c r="N1448">
        <f t="shared" si="68"/>
        <v>0</v>
      </c>
    </row>
    <row r="1449" spans="1:14">
      <c r="A1449" s="4">
        <v>40453</v>
      </c>
      <c r="B1449" s="1">
        <v>0.9976166666666666</v>
      </c>
      <c r="C1449" t="s">
        <v>27</v>
      </c>
      <c r="D1449" s="2">
        <v>1.0000587295000001</v>
      </c>
      <c r="E1449" s="3">
        <v>1635</v>
      </c>
      <c r="F1449" s="3">
        <v>1635</v>
      </c>
      <c r="G1449">
        <v>0.38610917140000001</v>
      </c>
      <c r="H1449">
        <v>1</v>
      </c>
      <c r="I1449" s="2">
        <v>1</v>
      </c>
      <c r="J1449" s="3">
        <v>79091720141</v>
      </c>
      <c r="K1449" s="3">
        <v>300587500</v>
      </c>
      <c r="L1449">
        <f t="shared" si="66"/>
        <v>9.6022732500159691E-2</v>
      </c>
      <c r="M1449">
        <f t="shared" si="67"/>
        <v>0</v>
      </c>
      <c r="N1449">
        <f t="shared" si="68"/>
        <v>0</v>
      </c>
    </row>
    <row r="1450" spans="1:14">
      <c r="A1450" s="4">
        <v>40453</v>
      </c>
      <c r="B1450" s="1">
        <v>0.9976166666666666</v>
      </c>
      <c r="C1450" t="s">
        <v>27</v>
      </c>
      <c r="D1450" s="2">
        <v>1.0000592352</v>
      </c>
      <c r="E1450" s="3">
        <v>1314</v>
      </c>
      <c r="F1450" s="3">
        <v>1313</v>
      </c>
      <c r="G1450">
        <v>0.1446926426</v>
      </c>
      <c r="H1450">
        <v>1</v>
      </c>
      <c r="I1450" s="2">
        <v>1</v>
      </c>
      <c r="J1450" s="3">
        <v>79091721452</v>
      </c>
      <c r="K1450" s="3">
        <v>300588958</v>
      </c>
      <c r="L1450">
        <f t="shared" si="66"/>
        <v>7.7775817600013397E-2</v>
      </c>
      <c r="M1450">
        <f t="shared" si="67"/>
        <v>0</v>
      </c>
      <c r="N1450">
        <f t="shared" si="68"/>
        <v>0</v>
      </c>
    </row>
    <row r="1451" spans="1:14">
      <c r="A1451" s="4">
        <v>40453</v>
      </c>
      <c r="B1451" s="1">
        <v>0.9976166666666666</v>
      </c>
      <c r="C1451" t="s">
        <v>27</v>
      </c>
      <c r="D1451" s="2">
        <v>1.0000591042</v>
      </c>
      <c r="E1451" s="3">
        <v>1297</v>
      </c>
      <c r="F1451" s="3">
        <v>1297</v>
      </c>
      <c r="G1451">
        <v>0.72566458580000004</v>
      </c>
      <c r="H1451">
        <v>1</v>
      </c>
      <c r="I1451" s="2">
        <v>1</v>
      </c>
      <c r="J1451" s="3">
        <v>79091722740</v>
      </c>
      <c r="K1451" s="3">
        <v>300590208</v>
      </c>
      <c r="L1451">
        <f t="shared" si="66"/>
        <v>7.665814739993948E-2</v>
      </c>
      <c r="M1451">
        <f t="shared" si="67"/>
        <v>0</v>
      </c>
      <c r="N1451">
        <f t="shared" si="68"/>
        <v>0</v>
      </c>
    </row>
    <row r="1452" spans="1:14">
      <c r="A1452" s="4">
        <v>40453</v>
      </c>
      <c r="B1452" s="1">
        <v>0.9976166666666666</v>
      </c>
      <c r="C1452" t="s">
        <v>27</v>
      </c>
      <c r="D1452" s="2">
        <v>1.0000589765000001</v>
      </c>
      <c r="E1452" s="3">
        <v>1279</v>
      </c>
      <c r="F1452" s="3">
        <v>1278</v>
      </c>
      <c r="G1452">
        <v>0.44578432480000002</v>
      </c>
      <c r="H1452">
        <v>1</v>
      </c>
      <c r="I1452" s="2">
        <v>1</v>
      </c>
      <c r="J1452" s="3">
        <v>79091724027</v>
      </c>
      <c r="K1452" s="3">
        <v>300591458</v>
      </c>
      <c r="L1452">
        <f t="shared" si="66"/>
        <v>7.5371967000137374E-2</v>
      </c>
      <c r="M1452">
        <f t="shared" si="67"/>
        <v>0</v>
      </c>
      <c r="N1452">
        <f t="shared" si="68"/>
        <v>0</v>
      </c>
    </row>
    <row r="1453" spans="1:14">
      <c r="A1453" s="4">
        <v>40453</v>
      </c>
      <c r="B1453" s="1">
        <v>0.9976166666666666</v>
      </c>
      <c r="C1453" t="s">
        <v>27</v>
      </c>
      <c r="D1453" s="2">
        <v>1.0000588248</v>
      </c>
      <c r="E1453" s="3">
        <v>1294</v>
      </c>
      <c r="F1453" s="3">
        <v>1294</v>
      </c>
      <c r="G1453">
        <v>0.63886416329999995</v>
      </c>
      <c r="H1453">
        <v>1</v>
      </c>
      <c r="I1453" s="2">
        <v>1</v>
      </c>
      <c r="J1453" s="3">
        <v>79091725321</v>
      </c>
      <c r="K1453" s="3">
        <v>300592708</v>
      </c>
      <c r="L1453">
        <f t="shared" si="66"/>
        <v>7.6119291200029693E-2</v>
      </c>
      <c r="M1453">
        <f t="shared" si="67"/>
        <v>0</v>
      </c>
      <c r="N1453">
        <f t="shared" si="68"/>
        <v>0</v>
      </c>
    </row>
    <row r="1454" spans="1:14">
      <c r="A1454" s="4">
        <v>40453</v>
      </c>
      <c r="B1454" s="1">
        <v>0.9976166666666666</v>
      </c>
      <c r="C1454" t="s">
        <v>27</v>
      </c>
      <c r="D1454" s="2">
        <v>1.0000589416000001</v>
      </c>
      <c r="E1454" s="3">
        <v>1215</v>
      </c>
      <c r="F1454" s="3">
        <v>1214</v>
      </c>
      <c r="G1454">
        <v>0.1899264846</v>
      </c>
      <c r="H1454">
        <v>1</v>
      </c>
      <c r="I1454" s="2">
        <v>1</v>
      </c>
      <c r="J1454" s="3">
        <v>79091726537</v>
      </c>
      <c r="K1454" s="3">
        <v>300593958</v>
      </c>
      <c r="L1454">
        <f t="shared" si="66"/>
        <v>7.155510239999785E-2</v>
      </c>
      <c r="M1454">
        <f t="shared" si="67"/>
        <v>0</v>
      </c>
      <c r="N1454">
        <f t="shared" si="68"/>
        <v>0</v>
      </c>
    </row>
    <row r="1455" spans="1:14">
      <c r="A1455" s="4">
        <v>40453</v>
      </c>
      <c r="B1455" s="1">
        <v>0.99761674768518516</v>
      </c>
      <c r="C1455" t="s">
        <v>25</v>
      </c>
      <c r="D1455" s="2">
        <v>1.0000588046000001</v>
      </c>
      <c r="E1455" s="3">
        <v>64359</v>
      </c>
      <c r="F1455" s="3">
        <v>64356</v>
      </c>
      <c r="G1455">
        <v>0.47963521819999999</v>
      </c>
      <c r="H1455">
        <v>1</v>
      </c>
      <c r="I1455" s="2">
        <v>1</v>
      </c>
      <c r="J1455" s="3">
        <v>79091791156</v>
      </c>
      <c r="K1455" s="3">
        <v>300658541</v>
      </c>
      <c r="L1455">
        <f t="shared" si="66"/>
        <v>3.7844288376072655</v>
      </c>
      <c r="M1455">
        <f t="shared" si="67"/>
        <v>0</v>
      </c>
      <c r="N1455">
        <f t="shared" si="68"/>
        <v>0</v>
      </c>
    </row>
    <row r="1456" spans="1:14">
      <c r="A1456" s="4">
        <v>40453</v>
      </c>
      <c r="B1456" s="1">
        <v>0.9976167592592593</v>
      </c>
      <c r="C1456" t="s">
        <v>25</v>
      </c>
      <c r="D1456" s="2">
        <v>1.0000588511999999</v>
      </c>
      <c r="E1456" s="3">
        <v>7992</v>
      </c>
      <c r="F1456" s="3">
        <v>7991</v>
      </c>
      <c r="G1456">
        <v>0.27760336730000001</v>
      </c>
      <c r="H1456">
        <v>1</v>
      </c>
      <c r="I1456" s="2">
        <v>1</v>
      </c>
      <c r="J1456" s="3">
        <v>79091799059</v>
      </c>
      <c r="K1456" s="3">
        <v>300666458</v>
      </c>
      <c r="L1456">
        <f t="shared" si="66"/>
        <v>0.47027993919982691</v>
      </c>
      <c r="M1456">
        <f t="shared" si="67"/>
        <v>0</v>
      </c>
      <c r="N1456">
        <f t="shared" si="68"/>
        <v>0</v>
      </c>
    </row>
    <row r="1457" spans="1:14">
      <c r="A1457" s="4">
        <v>40453</v>
      </c>
      <c r="B1457" s="1">
        <v>0.9976167592592593</v>
      </c>
      <c r="C1457" t="s">
        <v>25</v>
      </c>
      <c r="D1457" s="2">
        <v>1.0000588026999999</v>
      </c>
      <c r="E1457" s="3">
        <v>1436</v>
      </c>
      <c r="F1457" s="3">
        <v>1435</v>
      </c>
      <c r="G1457">
        <v>9.7022212999999996E-2</v>
      </c>
      <c r="H1457">
        <v>1</v>
      </c>
      <c r="I1457" s="2">
        <v>1</v>
      </c>
      <c r="J1457" s="3">
        <v>79091800323</v>
      </c>
      <c r="K1457" s="3">
        <v>300667708</v>
      </c>
      <c r="L1457">
        <f t="shared" si="66"/>
        <v>8.4381874499968035E-2</v>
      </c>
      <c r="M1457">
        <f t="shared" si="67"/>
        <v>0</v>
      </c>
      <c r="N1457">
        <f t="shared" si="68"/>
        <v>0</v>
      </c>
    </row>
    <row r="1458" spans="1:14">
      <c r="A1458" s="4">
        <v>40453</v>
      </c>
      <c r="B1458" s="1">
        <v>0.9976167592592593</v>
      </c>
      <c r="C1458" t="s">
        <v>29</v>
      </c>
      <c r="D1458" s="2">
        <v>1.0000586167000001</v>
      </c>
      <c r="E1458" s="3">
        <v>891</v>
      </c>
      <c r="F1458" s="3">
        <v>891</v>
      </c>
      <c r="G1458">
        <v>0.37212097640000003</v>
      </c>
      <c r="H1458">
        <v>1</v>
      </c>
      <c r="I1458" s="2">
        <v>1</v>
      </c>
      <c r="J1458" s="3">
        <v>79091801210</v>
      </c>
      <c r="K1458" s="3">
        <v>300668541</v>
      </c>
      <c r="L1458">
        <f t="shared" si="66"/>
        <v>5.2227479700036383E-2</v>
      </c>
      <c r="M1458">
        <f t="shared" si="67"/>
        <v>0</v>
      </c>
      <c r="N1458">
        <f t="shared" si="68"/>
        <v>0</v>
      </c>
    </row>
    <row r="1459" spans="1:14">
      <c r="A1459" s="4">
        <v>40453</v>
      </c>
      <c r="B1459" s="1">
        <v>0.9976167592592593</v>
      </c>
      <c r="C1459" t="s">
        <v>27</v>
      </c>
      <c r="D1459" s="2">
        <v>1.0000591018</v>
      </c>
      <c r="E1459" s="3">
        <v>901</v>
      </c>
      <c r="F1459" s="3">
        <v>901</v>
      </c>
      <c r="G1459">
        <v>0.87918381020000003</v>
      </c>
      <c r="H1459">
        <v>1</v>
      </c>
      <c r="I1459" s="2">
        <v>1</v>
      </c>
      <c r="J1459" s="3">
        <v>79091802111</v>
      </c>
      <c r="K1459" s="3">
        <v>300669583</v>
      </c>
      <c r="L1459">
        <f t="shared" si="66"/>
        <v>5.3250721800054635E-2</v>
      </c>
      <c r="M1459">
        <f t="shared" si="67"/>
        <v>0</v>
      </c>
      <c r="N1459">
        <f t="shared" si="68"/>
        <v>0</v>
      </c>
    </row>
    <row r="1460" spans="1:14">
      <c r="A1460" s="4">
        <v>40453</v>
      </c>
      <c r="B1460" s="1">
        <v>0.9976167592592593</v>
      </c>
      <c r="C1460" t="s">
        <v>26</v>
      </c>
      <c r="D1460" s="2">
        <v>1.0000588467</v>
      </c>
      <c r="E1460" s="3">
        <v>2130</v>
      </c>
      <c r="F1460" s="3">
        <v>2129</v>
      </c>
      <c r="G1460">
        <v>0.72512654590000003</v>
      </c>
      <c r="H1460">
        <v>1</v>
      </c>
      <c r="I1460" s="2">
        <v>1</v>
      </c>
      <c r="J1460" s="3">
        <v>79091804268</v>
      </c>
      <c r="K1460" s="3">
        <v>300671666</v>
      </c>
      <c r="L1460">
        <f t="shared" si="66"/>
        <v>0.12528462430009313</v>
      </c>
      <c r="M1460">
        <f t="shared" si="67"/>
        <v>0</v>
      </c>
      <c r="N1460">
        <f t="shared" si="68"/>
        <v>0</v>
      </c>
    </row>
    <row r="1461" spans="1:14">
      <c r="A1461" s="4">
        <v>40453</v>
      </c>
      <c r="B1461" s="1">
        <v>0.9976167592592593</v>
      </c>
      <c r="C1461" t="s">
        <v>26</v>
      </c>
      <c r="D1461" s="2">
        <v>1.0000588705</v>
      </c>
      <c r="E1461" s="3">
        <v>1263</v>
      </c>
      <c r="F1461" s="3">
        <v>1262</v>
      </c>
      <c r="G1461">
        <v>0.6711313538</v>
      </c>
      <c r="H1461">
        <v>1</v>
      </c>
      <c r="I1461" s="2">
        <v>1</v>
      </c>
      <c r="J1461" s="3">
        <v>79091805511</v>
      </c>
      <c r="K1461" s="3">
        <v>300672916</v>
      </c>
      <c r="L1461">
        <f t="shared" si="66"/>
        <v>7.4294570999882126E-2</v>
      </c>
      <c r="M1461">
        <f t="shared" si="67"/>
        <v>0</v>
      </c>
      <c r="N1461">
        <f t="shared" si="68"/>
        <v>0</v>
      </c>
    </row>
    <row r="1462" spans="1:14">
      <c r="A1462" s="4">
        <v>40453</v>
      </c>
      <c r="B1462" s="1">
        <v>0.99761681712962957</v>
      </c>
      <c r="C1462" t="s">
        <v>27</v>
      </c>
      <c r="D1462" s="2">
        <v>1.0000591852</v>
      </c>
      <c r="E1462" s="3">
        <v>43010</v>
      </c>
      <c r="F1462" s="3">
        <v>43007</v>
      </c>
      <c r="G1462">
        <v>0.45000378410000003</v>
      </c>
      <c r="H1462">
        <v>1</v>
      </c>
      <c r="I1462" s="2">
        <v>1</v>
      </c>
      <c r="J1462" s="3">
        <v>79091848751</v>
      </c>
      <c r="K1462" s="3">
        <v>300716250</v>
      </c>
      <c r="L1462">
        <f t="shared" si="66"/>
        <v>2.5453778964001685</v>
      </c>
      <c r="M1462">
        <f t="shared" si="67"/>
        <v>0</v>
      </c>
      <c r="N1462">
        <f t="shared" si="68"/>
        <v>0</v>
      </c>
    </row>
    <row r="1463" spans="1:14">
      <c r="A1463" s="4">
        <v>40453</v>
      </c>
      <c r="B1463" s="1">
        <v>0.99761687499999996</v>
      </c>
      <c r="C1463" t="s">
        <v>27</v>
      </c>
      <c r="D1463" s="2">
        <v>1.0000589789000001</v>
      </c>
      <c r="E1463" s="3">
        <v>50029</v>
      </c>
      <c r="F1463" s="3">
        <v>50027</v>
      </c>
      <c r="G1463">
        <v>0.83225641770000003</v>
      </c>
      <c r="H1463">
        <v>1</v>
      </c>
      <c r="I1463" s="2">
        <v>1</v>
      </c>
      <c r="J1463" s="3">
        <v>79091898808</v>
      </c>
      <c r="K1463" s="3">
        <v>300766250</v>
      </c>
      <c r="L1463">
        <f t="shared" si="66"/>
        <v>2.9505374303043936</v>
      </c>
      <c r="M1463">
        <f t="shared" si="67"/>
        <v>0</v>
      </c>
      <c r="N1463">
        <f t="shared" si="68"/>
        <v>0</v>
      </c>
    </row>
    <row r="1464" spans="1:14">
      <c r="A1464" s="4">
        <v>40453</v>
      </c>
      <c r="B1464" s="1">
        <v>0.9976168865740741</v>
      </c>
      <c r="C1464" t="s">
        <v>28</v>
      </c>
      <c r="D1464" s="2">
        <v>1.0000592109999999</v>
      </c>
      <c r="E1464" s="3">
        <v>9150</v>
      </c>
      <c r="F1464" s="3">
        <v>9149</v>
      </c>
      <c r="G1464">
        <v>4.6349029999999999E-2</v>
      </c>
      <c r="H1464">
        <v>1</v>
      </c>
      <c r="I1464" s="2">
        <v>1</v>
      </c>
      <c r="J1464" s="3">
        <v>79091907906</v>
      </c>
      <c r="K1464" s="3">
        <v>300775416</v>
      </c>
      <c r="L1464">
        <f t="shared" si="66"/>
        <v>0.54172143899995717</v>
      </c>
      <c r="M1464">
        <f t="shared" si="67"/>
        <v>0</v>
      </c>
      <c r="N1464">
        <f t="shared" si="68"/>
        <v>0</v>
      </c>
    </row>
    <row r="1465" spans="1:14">
      <c r="A1465" s="4">
        <v>40453</v>
      </c>
      <c r="B1465" s="1">
        <v>0.99761689814814813</v>
      </c>
      <c r="C1465" t="s">
        <v>28</v>
      </c>
      <c r="D1465" s="2">
        <v>1.0000588050000001</v>
      </c>
      <c r="E1465" s="3">
        <v>17385</v>
      </c>
      <c r="F1465" s="3">
        <v>17384</v>
      </c>
      <c r="G1465">
        <v>0.71196467799999996</v>
      </c>
      <c r="H1465">
        <v>1</v>
      </c>
      <c r="I1465" s="2">
        <v>1</v>
      </c>
      <c r="J1465" s="3">
        <v>79091925107</v>
      </c>
      <c r="K1465" s="3">
        <v>300792500</v>
      </c>
      <c r="L1465">
        <f t="shared" si="66"/>
        <v>1.022266120002314</v>
      </c>
      <c r="M1465">
        <f t="shared" si="67"/>
        <v>0</v>
      </c>
      <c r="N1465">
        <f t="shared" si="68"/>
        <v>0</v>
      </c>
    </row>
    <row r="1466" spans="1:14">
      <c r="A1466" s="4">
        <v>40453</v>
      </c>
      <c r="B1466" s="1">
        <v>0.99761689814814813</v>
      </c>
      <c r="C1466" t="s">
        <v>28</v>
      </c>
      <c r="D1466" s="2">
        <v>1.0000585743999999</v>
      </c>
      <c r="E1466" s="3">
        <v>936</v>
      </c>
      <c r="F1466" s="3">
        <v>936</v>
      </c>
      <c r="G1466">
        <v>0.96807737829999996</v>
      </c>
      <c r="H1466">
        <v>1</v>
      </c>
      <c r="I1466" s="2">
        <v>1</v>
      </c>
      <c r="J1466" s="3">
        <v>79091926007</v>
      </c>
      <c r="K1466" s="3">
        <v>300793333</v>
      </c>
      <c r="L1466">
        <f t="shared" si="66"/>
        <v>5.4825638399961463E-2</v>
      </c>
      <c r="M1466">
        <f t="shared" si="67"/>
        <v>0</v>
      </c>
      <c r="N1466">
        <f t="shared" si="68"/>
        <v>0</v>
      </c>
    </row>
    <row r="1467" spans="1:14">
      <c r="A1467" s="4">
        <v>40453</v>
      </c>
      <c r="B1467" s="1">
        <v>0.99761692129629631</v>
      </c>
      <c r="C1467" t="s">
        <v>28</v>
      </c>
      <c r="D1467" s="2">
        <v>1.0000586396</v>
      </c>
      <c r="E1467" s="3">
        <v>17398</v>
      </c>
      <c r="F1467" s="3">
        <v>17396</v>
      </c>
      <c r="G1467">
        <v>0.92033387909999997</v>
      </c>
      <c r="H1467">
        <v>1</v>
      </c>
      <c r="I1467" s="2">
        <v>1</v>
      </c>
      <c r="J1467" s="3">
        <v>79091943487</v>
      </c>
      <c r="K1467" s="3">
        <v>300810833</v>
      </c>
      <c r="L1467">
        <f t="shared" si="66"/>
        <v>1.0200944815987896</v>
      </c>
      <c r="M1467">
        <f t="shared" si="67"/>
        <v>0</v>
      </c>
      <c r="N1467">
        <f t="shared" si="68"/>
        <v>0</v>
      </c>
    </row>
    <row r="1468" spans="1:14">
      <c r="A1468" s="4">
        <v>40453</v>
      </c>
      <c r="B1468" s="1">
        <v>0.99761692129629631</v>
      </c>
      <c r="C1468" t="s">
        <v>28</v>
      </c>
      <c r="D1468" s="2">
        <v>1.0000586737999999</v>
      </c>
      <c r="E1468" s="3">
        <v>1117</v>
      </c>
      <c r="F1468" s="3">
        <v>1116</v>
      </c>
      <c r="G1468">
        <v>0.72029097559999999</v>
      </c>
      <c r="H1468">
        <v>1</v>
      </c>
      <c r="I1468" s="2">
        <v>1</v>
      </c>
      <c r="J1468" s="3">
        <v>79091944519</v>
      </c>
      <c r="K1468" s="3">
        <v>300811875</v>
      </c>
      <c r="L1468">
        <f t="shared" si="66"/>
        <v>6.5479960799848413E-2</v>
      </c>
      <c r="M1468">
        <f t="shared" si="67"/>
        <v>0</v>
      </c>
      <c r="N1468">
        <f t="shared" si="68"/>
        <v>0</v>
      </c>
    </row>
    <row r="1469" spans="1:14">
      <c r="A1469" s="4">
        <v>40453</v>
      </c>
      <c r="B1469" s="1">
        <v>0.99761693287037045</v>
      </c>
      <c r="C1469" t="s">
        <v>27</v>
      </c>
      <c r="D1469" s="2">
        <v>1.0000591718</v>
      </c>
      <c r="E1469" s="3">
        <v>4007</v>
      </c>
      <c r="F1469" s="3">
        <v>4006</v>
      </c>
      <c r="G1469">
        <v>0.14117788710000001</v>
      </c>
      <c r="H1469">
        <v>1</v>
      </c>
      <c r="I1469" s="2">
        <v>1</v>
      </c>
      <c r="J1469" s="3">
        <v>79091948540</v>
      </c>
      <c r="K1469" s="3">
        <v>300816041</v>
      </c>
      <c r="L1469">
        <f t="shared" si="66"/>
        <v>0.23704223079994335</v>
      </c>
      <c r="M1469">
        <f t="shared" si="67"/>
        <v>0</v>
      </c>
      <c r="N1469">
        <f t="shared" si="68"/>
        <v>0</v>
      </c>
    </row>
    <row r="1470" spans="1:14">
      <c r="A1470" s="4">
        <v>40453</v>
      </c>
      <c r="B1470" s="1">
        <v>0.99761694444444438</v>
      </c>
      <c r="C1470" t="s">
        <v>28</v>
      </c>
      <c r="D1470" s="2">
        <v>1.0000588802000001</v>
      </c>
      <c r="E1470" s="3">
        <v>12800</v>
      </c>
      <c r="F1470" s="3">
        <v>12800</v>
      </c>
      <c r="G1470">
        <v>0.81261793709999997</v>
      </c>
      <c r="H1470">
        <v>1</v>
      </c>
      <c r="I1470" s="2">
        <v>1</v>
      </c>
      <c r="J1470" s="3">
        <v>79091961333</v>
      </c>
      <c r="K1470" s="3">
        <v>300828750</v>
      </c>
      <c r="L1470">
        <f t="shared" si="66"/>
        <v>0.75366656000187504</v>
      </c>
      <c r="M1470">
        <f t="shared" si="67"/>
        <v>0</v>
      </c>
      <c r="N1470">
        <f t="shared" si="68"/>
        <v>0</v>
      </c>
    </row>
    <row r="1471" spans="1:14">
      <c r="A1471" s="4">
        <v>40453</v>
      </c>
      <c r="B1471" s="1">
        <v>0.99761699074074073</v>
      </c>
      <c r="C1471" t="s">
        <v>27</v>
      </c>
      <c r="D1471" s="2">
        <v>1.0000586285999999</v>
      </c>
      <c r="E1471" s="3">
        <v>37119</v>
      </c>
      <c r="F1471" s="3">
        <v>37116</v>
      </c>
      <c r="G1471">
        <v>0.38571302029999999</v>
      </c>
      <c r="H1471">
        <v>1</v>
      </c>
      <c r="I1471" s="2">
        <v>1</v>
      </c>
      <c r="J1471" s="3">
        <v>79091998487</v>
      </c>
      <c r="K1471" s="3">
        <v>300865833</v>
      </c>
      <c r="L1471">
        <f t="shared" si="66"/>
        <v>2.1760591175989248</v>
      </c>
      <c r="M1471">
        <f t="shared" si="67"/>
        <v>0</v>
      </c>
      <c r="N1471">
        <f t="shared" si="68"/>
        <v>0</v>
      </c>
    </row>
    <row r="1472" spans="1:14">
      <c r="A1472" s="4">
        <v>40453</v>
      </c>
      <c r="B1472" s="1">
        <v>0.99761701388888879</v>
      </c>
      <c r="C1472" t="s">
        <v>27</v>
      </c>
      <c r="D1472" s="2">
        <v>1.0000588617999999</v>
      </c>
      <c r="E1472" s="3">
        <v>19979</v>
      </c>
      <c r="F1472" s="3">
        <v>19977</v>
      </c>
      <c r="G1472">
        <v>0.20942563750000001</v>
      </c>
      <c r="H1472">
        <v>1</v>
      </c>
      <c r="I1472" s="2">
        <v>1</v>
      </c>
      <c r="J1472" s="3">
        <v>79092018418</v>
      </c>
      <c r="K1472" s="3">
        <v>300885833</v>
      </c>
      <c r="L1472">
        <f t="shared" si="66"/>
        <v>1.1758821785988403</v>
      </c>
      <c r="M1472">
        <f t="shared" si="67"/>
        <v>0</v>
      </c>
      <c r="N1472">
        <f t="shared" si="68"/>
        <v>0</v>
      </c>
    </row>
    <row r="1473" spans="1:14">
      <c r="A1473" s="4">
        <v>40453</v>
      </c>
      <c r="B1473" s="1">
        <v>0.99761703703703697</v>
      </c>
      <c r="C1473" t="s">
        <v>27</v>
      </c>
      <c r="D1473" s="2">
        <v>1.0000586926999999</v>
      </c>
      <c r="E1473" s="3">
        <v>20042</v>
      </c>
      <c r="F1473" s="3">
        <v>20041</v>
      </c>
      <c r="G1473">
        <v>0.81368924119999997</v>
      </c>
      <c r="H1473">
        <v>1</v>
      </c>
      <c r="I1473" s="2">
        <v>1</v>
      </c>
      <c r="J1473" s="3">
        <v>79092038466</v>
      </c>
      <c r="K1473" s="3">
        <v>300905833</v>
      </c>
      <c r="L1473">
        <f t="shared" si="66"/>
        <v>1.1762604006980837</v>
      </c>
      <c r="M1473">
        <f t="shared" si="67"/>
        <v>0</v>
      </c>
      <c r="N1473">
        <f t="shared" si="68"/>
        <v>0</v>
      </c>
    </row>
    <row r="1474" spans="1:14">
      <c r="A1474" s="4">
        <v>40453</v>
      </c>
      <c r="B1474" s="1">
        <v>0.99761706018518526</v>
      </c>
      <c r="C1474" t="s">
        <v>27</v>
      </c>
      <c r="D1474" s="2">
        <v>1.0000589120000001</v>
      </c>
      <c r="E1474" s="3">
        <v>20287</v>
      </c>
      <c r="F1474" s="3">
        <v>20285</v>
      </c>
      <c r="G1474">
        <v>0.12150863739999999</v>
      </c>
      <c r="H1474">
        <v>1</v>
      </c>
      <c r="I1474" s="2">
        <v>1</v>
      </c>
      <c r="J1474" s="3">
        <v>79092059026</v>
      </c>
      <c r="K1474" s="3">
        <v>300926458</v>
      </c>
      <c r="L1474">
        <f t="shared" si="66"/>
        <v>1.1950299199997971</v>
      </c>
      <c r="M1474">
        <f t="shared" si="67"/>
        <v>0</v>
      </c>
      <c r="N1474">
        <f t="shared" si="68"/>
        <v>0</v>
      </c>
    </row>
    <row r="1475" spans="1:14">
      <c r="A1475" s="4">
        <v>40453</v>
      </c>
      <c r="B1475" s="1">
        <v>0.9976171064814815</v>
      </c>
      <c r="C1475" t="s">
        <v>27</v>
      </c>
      <c r="D1475" s="2">
        <v>1.0000589451999999</v>
      </c>
      <c r="E1475" s="3">
        <v>39785</v>
      </c>
      <c r="F1475" s="3">
        <v>39783</v>
      </c>
      <c r="G1475">
        <v>0.30631432870000003</v>
      </c>
      <c r="H1475">
        <v>1</v>
      </c>
      <c r="I1475" s="2">
        <v>1</v>
      </c>
      <c r="J1475" s="3">
        <v>79092098806</v>
      </c>
      <c r="K1475" s="3">
        <v>300966250</v>
      </c>
      <c r="L1475">
        <f t="shared" ref="L1475:L1538" si="69">F1475*D1475-F1475</f>
        <v>2.3450168915951508</v>
      </c>
      <c r="M1475">
        <f t="shared" ref="M1475:M1538" si="70">F1475*H1475-F1475</f>
        <v>0</v>
      </c>
      <c r="N1475">
        <f t="shared" ref="N1475:N1538" si="71">I1475*F1475-F1475</f>
        <v>0</v>
      </c>
    </row>
    <row r="1476" spans="1:14">
      <c r="A1476" s="4">
        <v>40453</v>
      </c>
      <c r="B1476" s="1">
        <v>0.99761712962962967</v>
      </c>
      <c r="C1476" t="s">
        <v>27</v>
      </c>
      <c r="D1476" s="2">
        <v>1.0000586456</v>
      </c>
      <c r="E1476" s="3">
        <v>19903</v>
      </c>
      <c r="F1476" s="3">
        <v>19902</v>
      </c>
      <c r="G1476">
        <v>0.95760084130000001</v>
      </c>
      <c r="H1476">
        <v>1</v>
      </c>
      <c r="I1476" s="2">
        <v>1</v>
      </c>
      <c r="J1476" s="3">
        <v>79092118475</v>
      </c>
      <c r="K1476" s="3">
        <v>300985833</v>
      </c>
      <c r="L1476">
        <f t="shared" si="69"/>
        <v>1.1671647311995912</v>
      </c>
      <c r="M1476">
        <f t="shared" si="70"/>
        <v>0</v>
      </c>
      <c r="N1476">
        <f t="shared" si="71"/>
        <v>0</v>
      </c>
    </row>
    <row r="1477" spans="1:14">
      <c r="A1477" s="4">
        <v>40453</v>
      </c>
      <c r="B1477" s="1">
        <v>0.99761712962962967</v>
      </c>
      <c r="C1477" t="s">
        <v>27</v>
      </c>
      <c r="D1477" s="2">
        <v>1.0000587072</v>
      </c>
      <c r="E1477" s="3">
        <v>1482</v>
      </c>
      <c r="F1477" s="3">
        <v>1481</v>
      </c>
      <c r="G1477">
        <v>0.41132664120000001</v>
      </c>
      <c r="H1477">
        <v>1</v>
      </c>
      <c r="I1477" s="2">
        <v>1</v>
      </c>
      <c r="J1477" s="3">
        <v>79092119915</v>
      </c>
      <c r="K1477" s="3">
        <v>300987291</v>
      </c>
      <c r="L1477">
        <f t="shared" si="69"/>
        <v>8.6945363199902204E-2</v>
      </c>
      <c r="M1477">
        <f t="shared" si="70"/>
        <v>0</v>
      </c>
      <c r="N1477">
        <f t="shared" si="71"/>
        <v>0</v>
      </c>
    </row>
    <row r="1478" spans="1:14">
      <c r="A1478" s="4">
        <v>40453</v>
      </c>
      <c r="B1478" s="1">
        <v>0.99761712962962967</v>
      </c>
      <c r="C1478" t="s">
        <v>27</v>
      </c>
      <c r="D1478" s="2">
        <v>1.0000592191</v>
      </c>
      <c r="E1478" s="3">
        <v>1318</v>
      </c>
      <c r="F1478" s="3">
        <v>1317</v>
      </c>
      <c r="G1478">
        <v>0.3274129778</v>
      </c>
      <c r="H1478">
        <v>1</v>
      </c>
      <c r="I1478" s="2">
        <v>1</v>
      </c>
      <c r="J1478" s="3">
        <v>79092121225</v>
      </c>
      <c r="K1478" s="3">
        <v>300988750</v>
      </c>
      <c r="L1478">
        <f t="shared" si="69"/>
        <v>7.799155470002006E-2</v>
      </c>
      <c r="M1478">
        <f t="shared" si="70"/>
        <v>0</v>
      </c>
      <c r="N1478">
        <f t="shared" si="71"/>
        <v>0</v>
      </c>
    </row>
    <row r="1479" spans="1:14">
      <c r="A1479" s="4">
        <v>40453</v>
      </c>
      <c r="B1479" s="1">
        <v>0.99761712962962967</v>
      </c>
      <c r="C1479" t="s">
        <v>27</v>
      </c>
      <c r="D1479" s="2">
        <v>1.0000590436000001</v>
      </c>
      <c r="E1479" s="3">
        <v>1303</v>
      </c>
      <c r="F1479" s="3">
        <v>1302</v>
      </c>
      <c r="G1479">
        <v>7.4570156600000007E-2</v>
      </c>
      <c r="H1479">
        <v>1</v>
      </c>
      <c r="I1479" s="2">
        <v>1</v>
      </c>
      <c r="J1479" s="3">
        <v>79092122526</v>
      </c>
      <c r="K1479" s="3">
        <v>300990000</v>
      </c>
      <c r="L1479">
        <f t="shared" si="69"/>
        <v>7.6874767200024507E-2</v>
      </c>
      <c r="M1479">
        <f t="shared" si="70"/>
        <v>0</v>
      </c>
      <c r="N1479">
        <f t="shared" si="71"/>
        <v>0</v>
      </c>
    </row>
    <row r="1480" spans="1:14">
      <c r="A1480" s="4">
        <v>40453</v>
      </c>
      <c r="B1480" s="1">
        <v>0.99761712962962967</v>
      </c>
      <c r="C1480" t="s">
        <v>27</v>
      </c>
      <c r="D1480" s="2">
        <v>1.0000588163999999</v>
      </c>
      <c r="E1480" s="3">
        <v>1306</v>
      </c>
      <c r="F1480" s="3">
        <v>1306</v>
      </c>
      <c r="G1480">
        <v>0.21695408969999999</v>
      </c>
      <c r="H1480">
        <v>1</v>
      </c>
      <c r="I1480" s="2">
        <v>1</v>
      </c>
      <c r="J1480" s="3">
        <v>79092123842</v>
      </c>
      <c r="K1480" s="3">
        <v>300991250</v>
      </c>
      <c r="L1480">
        <f t="shared" si="69"/>
        <v>7.6814218399931633E-2</v>
      </c>
      <c r="M1480">
        <f t="shared" si="70"/>
        <v>0</v>
      </c>
      <c r="N1480">
        <f t="shared" si="71"/>
        <v>0</v>
      </c>
    </row>
    <row r="1481" spans="1:14">
      <c r="A1481" s="4">
        <v>40453</v>
      </c>
      <c r="B1481" s="1">
        <v>0.99761712962962967</v>
      </c>
      <c r="C1481" t="s">
        <v>27</v>
      </c>
      <c r="D1481" s="2">
        <v>1.0000592046000001</v>
      </c>
      <c r="E1481" s="3">
        <v>1342</v>
      </c>
      <c r="F1481" s="3">
        <v>1341</v>
      </c>
      <c r="G1481">
        <v>0.1504294984</v>
      </c>
      <c r="H1481">
        <v>1</v>
      </c>
      <c r="I1481" s="2">
        <v>1</v>
      </c>
      <c r="J1481" s="3">
        <v>79092125187</v>
      </c>
      <c r="K1481" s="3">
        <v>300992708</v>
      </c>
      <c r="L1481">
        <f t="shared" si="69"/>
        <v>7.9393368600221947E-2</v>
      </c>
      <c r="M1481">
        <f t="shared" si="70"/>
        <v>0</v>
      </c>
      <c r="N1481">
        <f t="shared" si="71"/>
        <v>0</v>
      </c>
    </row>
    <row r="1482" spans="1:14">
      <c r="A1482" s="4">
        <v>40453</v>
      </c>
      <c r="B1482" s="1">
        <v>0.99761712962962967</v>
      </c>
      <c r="C1482" t="s">
        <v>27</v>
      </c>
      <c r="D1482" s="2">
        <v>1.0000592353</v>
      </c>
      <c r="E1482" s="3">
        <v>1250</v>
      </c>
      <c r="F1482" s="3">
        <v>1250</v>
      </c>
      <c r="G1482">
        <v>0.59129665419999999</v>
      </c>
      <c r="H1482">
        <v>1</v>
      </c>
      <c r="I1482" s="2">
        <v>1</v>
      </c>
      <c r="J1482" s="3">
        <v>79092126428</v>
      </c>
      <c r="K1482" s="3">
        <v>300993958</v>
      </c>
      <c r="L1482">
        <f t="shared" si="69"/>
        <v>7.4044125000000349E-2</v>
      </c>
      <c r="M1482">
        <f t="shared" si="70"/>
        <v>0</v>
      </c>
      <c r="N1482">
        <f t="shared" si="71"/>
        <v>0</v>
      </c>
    </row>
    <row r="1483" spans="1:14">
      <c r="A1483" s="4">
        <v>40453</v>
      </c>
      <c r="B1483" s="1">
        <v>0.99761721064814812</v>
      </c>
      <c r="C1483" t="s">
        <v>25</v>
      </c>
      <c r="D1483" s="2">
        <v>1.0000592426999999</v>
      </c>
      <c r="E1483" s="3">
        <v>64531</v>
      </c>
      <c r="F1483" s="3">
        <v>64528</v>
      </c>
      <c r="G1483">
        <v>0.72136281059999996</v>
      </c>
      <c r="H1483">
        <v>1</v>
      </c>
      <c r="I1483" s="2">
        <v>1</v>
      </c>
      <c r="J1483" s="3">
        <v>79092191214</v>
      </c>
      <c r="K1483" s="3">
        <v>301058750</v>
      </c>
      <c r="L1483">
        <f t="shared" si="69"/>
        <v>3.8228129455965245</v>
      </c>
      <c r="M1483">
        <f t="shared" si="70"/>
        <v>0</v>
      </c>
      <c r="N1483">
        <f t="shared" si="71"/>
        <v>0</v>
      </c>
    </row>
    <row r="1484" spans="1:14">
      <c r="A1484" s="4">
        <v>40453</v>
      </c>
      <c r="B1484" s="1">
        <v>0.99761722222222227</v>
      </c>
      <c r="C1484" t="s">
        <v>25</v>
      </c>
      <c r="D1484" s="2">
        <v>1.0000590279999999</v>
      </c>
      <c r="E1484" s="3">
        <v>7849</v>
      </c>
      <c r="F1484" s="3">
        <v>7849</v>
      </c>
      <c r="G1484">
        <v>0.83270679039999995</v>
      </c>
      <c r="H1484">
        <v>1</v>
      </c>
      <c r="I1484" s="2">
        <v>1</v>
      </c>
      <c r="J1484" s="3">
        <v>79092198984</v>
      </c>
      <c r="K1484" s="3">
        <v>301066458</v>
      </c>
      <c r="L1484">
        <f t="shared" si="69"/>
        <v>0.46331077199920401</v>
      </c>
      <c r="M1484">
        <f t="shared" si="70"/>
        <v>0</v>
      </c>
      <c r="N1484">
        <f t="shared" si="71"/>
        <v>0</v>
      </c>
    </row>
    <row r="1485" spans="1:14">
      <c r="A1485" s="4">
        <v>40453</v>
      </c>
      <c r="B1485" s="1">
        <v>0.99761722222222227</v>
      </c>
      <c r="C1485" t="s">
        <v>25</v>
      </c>
      <c r="D1485" s="2">
        <v>1.0000590278000001</v>
      </c>
      <c r="E1485" s="3">
        <v>1430</v>
      </c>
      <c r="F1485" s="3">
        <v>1430</v>
      </c>
      <c r="G1485">
        <v>0.93014094609999998</v>
      </c>
      <c r="H1485">
        <v>1</v>
      </c>
      <c r="I1485" s="2">
        <v>1</v>
      </c>
      <c r="J1485" s="3">
        <v>79092200234</v>
      </c>
      <c r="K1485" s="3">
        <v>301067708</v>
      </c>
      <c r="L1485">
        <f t="shared" si="69"/>
        <v>8.4409754000262183E-2</v>
      </c>
      <c r="M1485">
        <f t="shared" si="70"/>
        <v>0</v>
      </c>
      <c r="N1485">
        <f t="shared" si="71"/>
        <v>0</v>
      </c>
    </row>
    <row r="1486" spans="1:14">
      <c r="A1486" s="4">
        <v>40453</v>
      </c>
      <c r="B1486" s="1">
        <v>0.99761722222222227</v>
      </c>
      <c r="C1486" t="s">
        <v>29</v>
      </c>
      <c r="D1486" s="2">
        <v>1.0000587561000001</v>
      </c>
      <c r="E1486" s="3">
        <v>912</v>
      </c>
      <c r="F1486" s="3">
        <v>911</v>
      </c>
      <c r="G1486">
        <v>0.19833574819999999</v>
      </c>
      <c r="H1486">
        <v>1</v>
      </c>
      <c r="I1486" s="2">
        <v>1</v>
      </c>
      <c r="J1486" s="3">
        <v>79092201146</v>
      </c>
      <c r="K1486" s="3">
        <v>301068541</v>
      </c>
      <c r="L1486">
        <f t="shared" si="69"/>
        <v>5.3526807100070073E-2</v>
      </c>
      <c r="M1486">
        <f t="shared" si="70"/>
        <v>0</v>
      </c>
      <c r="N1486">
        <f t="shared" si="71"/>
        <v>0</v>
      </c>
    </row>
    <row r="1487" spans="1:14">
      <c r="A1487" s="4">
        <v>40453</v>
      </c>
      <c r="B1487" s="1">
        <v>0.99761722222222227</v>
      </c>
      <c r="C1487" t="s">
        <v>27</v>
      </c>
      <c r="D1487" s="2">
        <v>1.0000592371000001</v>
      </c>
      <c r="E1487" s="3">
        <v>907</v>
      </c>
      <c r="F1487" s="3">
        <v>907</v>
      </c>
      <c r="G1487">
        <v>0.4784570467</v>
      </c>
      <c r="H1487">
        <v>1</v>
      </c>
      <c r="I1487" s="2">
        <v>1</v>
      </c>
      <c r="J1487" s="3">
        <v>79092202048</v>
      </c>
      <c r="K1487" s="3">
        <v>301069583</v>
      </c>
      <c r="L1487">
        <f t="shared" si="69"/>
        <v>5.3728049700112024E-2</v>
      </c>
      <c r="M1487">
        <f t="shared" si="70"/>
        <v>0</v>
      </c>
      <c r="N1487">
        <f t="shared" si="71"/>
        <v>0</v>
      </c>
    </row>
    <row r="1488" spans="1:14">
      <c r="A1488" s="4">
        <v>40453</v>
      </c>
      <c r="B1488" s="1">
        <v>0.99761722222222227</v>
      </c>
      <c r="C1488" t="s">
        <v>26</v>
      </c>
      <c r="D1488" s="2">
        <v>1.0000591267000001</v>
      </c>
      <c r="E1488" s="3">
        <v>1878</v>
      </c>
      <c r="F1488" s="3">
        <v>1878</v>
      </c>
      <c r="G1488">
        <v>0.87786743599999995</v>
      </c>
      <c r="H1488">
        <v>1</v>
      </c>
      <c r="I1488" s="2">
        <v>1</v>
      </c>
      <c r="J1488" s="3">
        <v>79092203955</v>
      </c>
      <c r="K1488" s="3">
        <v>301071458</v>
      </c>
      <c r="L1488">
        <f t="shared" si="69"/>
        <v>0.11103994260020045</v>
      </c>
      <c r="M1488">
        <f t="shared" si="70"/>
        <v>0</v>
      </c>
      <c r="N1488">
        <f t="shared" si="71"/>
        <v>0</v>
      </c>
    </row>
    <row r="1489" spans="1:14">
      <c r="A1489" s="4">
        <v>40453</v>
      </c>
      <c r="B1489" s="1">
        <v>0.99761722222222227</v>
      </c>
      <c r="C1489" t="s">
        <v>26</v>
      </c>
      <c r="D1489" s="2">
        <v>1.0000592398999999</v>
      </c>
      <c r="E1489" s="3">
        <v>1243</v>
      </c>
      <c r="F1489" s="3">
        <v>1242</v>
      </c>
      <c r="G1489">
        <v>0.63691870120000005</v>
      </c>
      <c r="H1489">
        <v>1</v>
      </c>
      <c r="I1489" s="2">
        <v>1</v>
      </c>
      <c r="J1489" s="3">
        <v>79092205172</v>
      </c>
      <c r="K1489" s="3">
        <v>301072708</v>
      </c>
      <c r="L1489">
        <f t="shared" si="69"/>
        <v>7.3575955799924486E-2</v>
      </c>
      <c r="M1489">
        <f t="shared" si="70"/>
        <v>0</v>
      </c>
      <c r="N1489">
        <f t="shared" si="71"/>
        <v>0</v>
      </c>
    </row>
    <row r="1490" spans="1:14">
      <c r="A1490" s="4">
        <v>40453</v>
      </c>
      <c r="B1490" s="1">
        <v>0.99761725694444447</v>
      </c>
      <c r="C1490" t="s">
        <v>28</v>
      </c>
      <c r="D1490" s="2">
        <v>1.000058678</v>
      </c>
      <c r="E1490" s="3">
        <v>25082</v>
      </c>
      <c r="F1490" s="3">
        <v>25080</v>
      </c>
      <c r="G1490">
        <v>8.3445079599999999E-2</v>
      </c>
      <c r="H1490">
        <v>1</v>
      </c>
      <c r="I1490" s="2">
        <v>1</v>
      </c>
      <c r="J1490" s="3">
        <v>79092230542</v>
      </c>
      <c r="K1490" s="3">
        <v>301097916</v>
      </c>
      <c r="L1490">
        <f t="shared" si="69"/>
        <v>1.4716442400022061</v>
      </c>
      <c r="M1490">
        <f t="shared" si="70"/>
        <v>0</v>
      </c>
      <c r="N1490">
        <f t="shared" si="71"/>
        <v>0</v>
      </c>
    </row>
    <row r="1491" spans="1:14">
      <c r="A1491" s="4">
        <v>40453</v>
      </c>
      <c r="B1491" s="1">
        <v>0.99761728009259265</v>
      </c>
      <c r="C1491" t="s">
        <v>28</v>
      </c>
      <c r="D1491" s="2">
        <v>1.0000589735000001</v>
      </c>
      <c r="E1491" s="3">
        <v>17472</v>
      </c>
      <c r="F1491" s="3">
        <v>17471</v>
      </c>
      <c r="G1491">
        <v>0.34131152180000002</v>
      </c>
      <c r="H1491">
        <v>1</v>
      </c>
      <c r="I1491" s="2">
        <v>1</v>
      </c>
      <c r="J1491" s="3">
        <v>79092247747</v>
      </c>
      <c r="K1491" s="3">
        <v>301115208</v>
      </c>
      <c r="L1491">
        <f t="shared" si="69"/>
        <v>1.0303260185028194</v>
      </c>
      <c r="M1491">
        <f t="shared" si="70"/>
        <v>0</v>
      </c>
      <c r="N1491">
        <f t="shared" si="71"/>
        <v>0</v>
      </c>
    </row>
    <row r="1492" spans="1:14">
      <c r="A1492" s="4">
        <v>40453</v>
      </c>
      <c r="B1492" s="1">
        <v>0.99761728009259265</v>
      </c>
      <c r="C1492" t="s">
        <v>27</v>
      </c>
      <c r="D1492" s="2">
        <v>1.0000590038999999</v>
      </c>
      <c r="E1492" s="3">
        <v>2484</v>
      </c>
      <c r="F1492" s="3">
        <v>2484</v>
      </c>
      <c r="G1492">
        <v>0.99834754319999996</v>
      </c>
      <c r="H1492">
        <v>1</v>
      </c>
      <c r="I1492" s="2">
        <v>1</v>
      </c>
      <c r="J1492" s="3">
        <v>79092250238</v>
      </c>
      <c r="K1492" s="3">
        <v>301117708</v>
      </c>
      <c r="L1492">
        <f t="shared" si="69"/>
        <v>0.14656568759983202</v>
      </c>
      <c r="M1492">
        <f t="shared" si="70"/>
        <v>0</v>
      </c>
      <c r="N1492">
        <f t="shared" si="71"/>
        <v>0</v>
      </c>
    </row>
    <row r="1493" spans="1:14">
      <c r="A1493" s="4">
        <v>40453</v>
      </c>
      <c r="B1493" s="1">
        <v>0.99761728009259265</v>
      </c>
      <c r="C1493" t="s">
        <v>28</v>
      </c>
      <c r="D1493" s="2">
        <v>1.0000590586</v>
      </c>
      <c r="E1493" s="3">
        <v>1265</v>
      </c>
      <c r="F1493" s="3">
        <v>1264</v>
      </c>
      <c r="G1493">
        <v>0.49946714749999999</v>
      </c>
      <c r="H1493">
        <v>1</v>
      </c>
      <c r="I1493" s="2">
        <v>1</v>
      </c>
      <c r="J1493" s="3">
        <v>79092251472</v>
      </c>
      <c r="K1493" s="3">
        <v>301118958</v>
      </c>
      <c r="L1493">
        <f t="shared" si="69"/>
        <v>7.4650070399911783E-2</v>
      </c>
      <c r="M1493">
        <f t="shared" si="70"/>
        <v>0</v>
      </c>
      <c r="N1493">
        <f t="shared" si="71"/>
        <v>0</v>
      </c>
    </row>
    <row r="1494" spans="1:14">
      <c r="A1494" s="4">
        <v>40453</v>
      </c>
      <c r="B1494" s="1">
        <v>0.99761729166666668</v>
      </c>
      <c r="C1494" t="s">
        <v>28</v>
      </c>
      <c r="D1494" s="2">
        <v>1.0000592133999999</v>
      </c>
      <c r="E1494" s="3">
        <v>16176</v>
      </c>
      <c r="F1494" s="3">
        <v>16176</v>
      </c>
      <c r="G1494">
        <v>0.85804851169999996</v>
      </c>
      <c r="H1494">
        <v>1</v>
      </c>
      <c r="I1494" s="2">
        <v>1</v>
      </c>
      <c r="J1494" s="3">
        <v>79092267676</v>
      </c>
      <c r="K1494" s="3">
        <v>301135208</v>
      </c>
      <c r="L1494">
        <f t="shared" si="69"/>
        <v>0.95783595839930058</v>
      </c>
      <c r="M1494">
        <f t="shared" si="70"/>
        <v>0</v>
      </c>
      <c r="N1494">
        <f t="shared" si="71"/>
        <v>0</v>
      </c>
    </row>
    <row r="1495" spans="1:14">
      <c r="A1495" s="4">
        <v>40453</v>
      </c>
      <c r="B1495" s="1">
        <v>0.99761730324074083</v>
      </c>
      <c r="C1495" t="s">
        <v>28</v>
      </c>
      <c r="D1495" s="2">
        <v>1.0000588387</v>
      </c>
      <c r="E1495" s="3">
        <v>968</v>
      </c>
      <c r="F1495" s="3">
        <v>967</v>
      </c>
      <c r="G1495">
        <v>0.82823884489999999</v>
      </c>
      <c r="H1495">
        <v>1</v>
      </c>
      <c r="I1495" s="2">
        <v>1</v>
      </c>
      <c r="J1495" s="3">
        <v>79092268618</v>
      </c>
      <c r="K1495" s="3">
        <v>301136041</v>
      </c>
      <c r="L1495">
        <f t="shared" si="69"/>
        <v>5.6897022899988769E-2</v>
      </c>
      <c r="M1495">
        <f t="shared" si="70"/>
        <v>0</v>
      </c>
      <c r="N1495">
        <f t="shared" si="71"/>
        <v>0</v>
      </c>
    </row>
    <row r="1496" spans="1:14">
      <c r="A1496" s="4">
        <v>40453</v>
      </c>
      <c r="B1496" s="1">
        <v>0.99761731481481475</v>
      </c>
      <c r="C1496" t="s">
        <v>28</v>
      </c>
      <c r="D1496" s="2">
        <v>1.0000589797999999</v>
      </c>
      <c r="E1496" s="3">
        <v>15779</v>
      </c>
      <c r="F1496" s="3">
        <v>15778</v>
      </c>
      <c r="G1496">
        <v>0.66123360399999997</v>
      </c>
      <c r="H1496">
        <v>1</v>
      </c>
      <c r="I1496" s="2">
        <v>1</v>
      </c>
      <c r="J1496" s="3">
        <v>79092284410</v>
      </c>
      <c r="K1496" s="3">
        <v>301151875</v>
      </c>
      <c r="L1496">
        <f t="shared" si="69"/>
        <v>0.93058328439838078</v>
      </c>
      <c r="M1496">
        <f t="shared" si="70"/>
        <v>0</v>
      </c>
      <c r="N1496">
        <f t="shared" si="71"/>
        <v>0</v>
      </c>
    </row>
    <row r="1497" spans="1:14">
      <c r="A1497" s="4">
        <v>40453</v>
      </c>
      <c r="B1497" s="1">
        <v>0.99761733796296292</v>
      </c>
      <c r="C1497" t="s">
        <v>27</v>
      </c>
      <c r="D1497" s="2">
        <v>1.0000586470999999</v>
      </c>
      <c r="E1497" s="3">
        <v>14064</v>
      </c>
      <c r="F1497" s="3">
        <v>14063</v>
      </c>
      <c r="G1497">
        <v>0.2094901502</v>
      </c>
      <c r="H1497">
        <v>1</v>
      </c>
      <c r="I1497" s="2">
        <v>1</v>
      </c>
      <c r="J1497" s="3">
        <v>79092298464</v>
      </c>
      <c r="K1497" s="3">
        <v>301165833</v>
      </c>
      <c r="L1497">
        <f t="shared" si="69"/>
        <v>0.82475416729903372</v>
      </c>
      <c r="M1497">
        <f t="shared" si="70"/>
        <v>0</v>
      </c>
      <c r="N1497">
        <f t="shared" si="71"/>
        <v>0</v>
      </c>
    </row>
    <row r="1498" spans="1:14">
      <c r="A1498" s="4">
        <v>40453</v>
      </c>
      <c r="B1498" s="1">
        <v>0.99761739583333331</v>
      </c>
      <c r="C1498" t="s">
        <v>27</v>
      </c>
      <c r="D1498" s="2">
        <v>1.0000589118000001</v>
      </c>
      <c r="E1498" s="3">
        <v>50081</v>
      </c>
      <c r="F1498" s="3">
        <v>50078</v>
      </c>
      <c r="G1498">
        <v>5.9592336400000001E-2</v>
      </c>
      <c r="H1498">
        <v>1</v>
      </c>
      <c r="I1498" s="2">
        <v>1</v>
      </c>
      <c r="J1498" s="3">
        <v>79092348801</v>
      </c>
      <c r="K1498" s="3">
        <v>301216250</v>
      </c>
      <c r="L1498">
        <f t="shared" si="69"/>
        <v>2.9501851204040577</v>
      </c>
      <c r="M1498">
        <f t="shared" si="70"/>
        <v>0</v>
      </c>
      <c r="N1498">
        <f t="shared" si="71"/>
        <v>0</v>
      </c>
    </row>
    <row r="1499" spans="1:14">
      <c r="A1499" s="4">
        <v>40453</v>
      </c>
      <c r="B1499" s="1">
        <v>0.9976174537037038</v>
      </c>
      <c r="C1499" t="s">
        <v>27</v>
      </c>
      <c r="D1499" s="2">
        <v>1.000058627</v>
      </c>
      <c r="E1499" s="3">
        <v>49918</v>
      </c>
      <c r="F1499" s="3">
        <v>49916</v>
      </c>
      <c r="G1499">
        <v>0.31570807099999998</v>
      </c>
      <c r="H1499">
        <v>1</v>
      </c>
      <c r="I1499" s="2">
        <v>1</v>
      </c>
      <c r="J1499" s="3">
        <v>79092398464</v>
      </c>
      <c r="K1499" s="3">
        <v>301265833</v>
      </c>
      <c r="L1499">
        <f t="shared" si="69"/>
        <v>2.9264253319997806</v>
      </c>
      <c r="M1499">
        <f t="shared" si="70"/>
        <v>0</v>
      </c>
      <c r="N1499">
        <f t="shared" si="71"/>
        <v>0</v>
      </c>
    </row>
    <row r="1500" spans="1:14">
      <c r="A1500" s="4">
        <v>40453</v>
      </c>
      <c r="B1500" s="1">
        <v>0.99761747685185187</v>
      </c>
      <c r="C1500" t="s">
        <v>27</v>
      </c>
      <c r="D1500" s="2">
        <v>1.0000587603</v>
      </c>
      <c r="E1500" s="3">
        <v>19978</v>
      </c>
      <c r="F1500" s="3">
        <v>19976</v>
      </c>
      <c r="G1500">
        <v>0.28318801519999998</v>
      </c>
      <c r="H1500">
        <v>1</v>
      </c>
      <c r="I1500" s="2">
        <v>1</v>
      </c>
      <c r="J1500" s="3">
        <v>79092418424</v>
      </c>
      <c r="K1500" s="3">
        <v>301285833</v>
      </c>
      <c r="L1500">
        <f t="shared" si="69"/>
        <v>1.173795752798469</v>
      </c>
      <c r="M1500">
        <f t="shared" si="70"/>
        <v>0</v>
      </c>
      <c r="N1500">
        <f t="shared" si="71"/>
        <v>0</v>
      </c>
    </row>
    <row r="1501" spans="1:14">
      <c r="A1501" s="4">
        <v>40453</v>
      </c>
      <c r="B1501" s="1">
        <v>0.99761750000000005</v>
      </c>
      <c r="C1501" t="s">
        <v>27</v>
      </c>
      <c r="D1501" s="2">
        <v>1.0000587837999999</v>
      </c>
      <c r="E1501" s="3">
        <v>19997</v>
      </c>
      <c r="F1501" s="3">
        <v>19996</v>
      </c>
      <c r="G1501">
        <v>0.68916314840000004</v>
      </c>
      <c r="H1501">
        <v>1</v>
      </c>
      <c r="I1501" s="2">
        <v>1</v>
      </c>
      <c r="J1501" s="3">
        <v>79092438416</v>
      </c>
      <c r="K1501" s="3">
        <v>301305833</v>
      </c>
      <c r="L1501">
        <f t="shared" si="69"/>
        <v>1.1754408647975652</v>
      </c>
      <c r="M1501">
        <f t="shared" si="70"/>
        <v>0</v>
      </c>
      <c r="N1501">
        <f t="shared" si="71"/>
        <v>0</v>
      </c>
    </row>
    <row r="1502" spans="1:14">
      <c r="A1502" s="4">
        <v>40453</v>
      </c>
      <c r="B1502" s="1">
        <v>0.99761752314814822</v>
      </c>
      <c r="C1502" t="s">
        <v>27</v>
      </c>
      <c r="D1502" s="2">
        <v>1.0000590577999999</v>
      </c>
      <c r="E1502" s="3">
        <v>20106</v>
      </c>
      <c r="F1502" s="3">
        <v>20104</v>
      </c>
      <c r="G1502">
        <v>0.67841303350000004</v>
      </c>
      <c r="H1502">
        <v>1</v>
      </c>
      <c r="I1502" s="2">
        <v>1</v>
      </c>
      <c r="J1502" s="3">
        <v>79092458543</v>
      </c>
      <c r="K1502" s="3">
        <v>301326041</v>
      </c>
      <c r="L1502">
        <f t="shared" si="69"/>
        <v>1.1872980111984361</v>
      </c>
      <c r="M1502">
        <f t="shared" si="70"/>
        <v>0</v>
      </c>
      <c r="N1502">
        <f t="shared" si="71"/>
        <v>0</v>
      </c>
    </row>
    <row r="1503" spans="1:14">
      <c r="A1503" s="4">
        <v>40453</v>
      </c>
      <c r="B1503" s="1">
        <v>0.99761756944444446</v>
      </c>
      <c r="C1503" t="s">
        <v>27</v>
      </c>
      <c r="D1503" s="2">
        <v>1.0000587373000001</v>
      </c>
      <c r="E1503" s="3">
        <v>39902</v>
      </c>
      <c r="F1503" s="3">
        <v>39899</v>
      </c>
      <c r="G1503">
        <v>0.29154789450000002</v>
      </c>
      <c r="H1503">
        <v>1</v>
      </c>
      <c r="I1503" s="2">
        <v>1</v>
      </c>
      <c r="J1503" s="3">
        <v>79092498426</v>
      </c>
      <c r="K1503" s="3">
        <v>301365833</v>
      </c>
      <c r="L1503">
        <f t="shared" si="69"/>
        <v>2.3435595327027841</v>
      </c>
      <c r="M1503">
        <f t="shared" si="70"/>
        <v>0</v>
      </c>
      <c r="N1503">
        <f t="shared" si="71"/>
        <v>0</v>
      </c>
    </row>
    <row r="1504" spans="1:14">
      <c r="A1504" s="4">
        <v>40453</v>
      </c>
      <c r="B1504" s="1">
        <v>0.99761759259259264</v>
      </c>
      <c r="C1504" t="s">
        <v>27</v>
      </c>
      <c r="D1504" s="2">
        <v>1.0000587505</v>
      </c>
      <c r="E1504" s="3">
        <v>19996</v>
      </c>
      <c r="F1504" s="3">
        <v>19995</v>
      </c>
      <c r="G1504">
        <v>0.44948670270000002</v>
      </c>
      <c r="H1504">
        <v>1</v>
      </c>
      <c r="I1504" s="2">
        <v>1</v>
      </c>
      <c r="J1504" s="3">
        <v>79092518421</v>
      </c>
      <c r="K1504" s="3">
        <v>301385833</v>
      </c>
      <c r="L1504">
        <f t="shared" si="69"/>
        <v>1.1747162475003279</v>
      </c>
      <c r="M1504">
        <f t="shared" si="70"/>
        <v>0</v>
      </c>
      <c r="N1504">
        <f t="shared" si="71"/>
        <v>0</v>
      </c>
    </row>
    <row r="1505" spans="1:14">
      <c r="A1505" s="4">
        <v>40453</v>
      </c>
      <c r="B1505" s="1">
        <v>0.99761759259259264</v>
      </c>
      <c r="C1505" t="s">
        <v>27</v>
      </c>
      <c r="D1505" s="2">
        <v>1.0000589973</v>
      </c>
      <c r="E1505" s="3">
        <v>1601</v>
      </c>
      <c r="F1505" s="3">
        <v>1600</v>
      </c>
      <c r="G1505">
        <v>0.40664425119999997</v>
      </c>
      <c r="H1505">
        <v>1</v>
      </c>
      <c r="I1505" s="2">
        <v>1</v>
      </c>
      <c r="J1505" s="3">
        <v>79092520016</v>
      </c>
      <c r="K1505" s="3">
        <v>301387500</v>
      </c>
      <c r="L1505">
        <f t="shared" si="69"/>
        <v>9.4395680000161519E-2</v>
      </c>
      <c r="M1505">
        <f t="shared" si="70"/>
        <v>0</v>
      </c>
      <c r="N1505">
        <f t="shared" si="71"/>
        <v>0</v>
      </c>
    </row>
    <row r="1506" spans="1:14">
      <c r="A1506" s="4">
        <v>40453</v>
      </c>
      <c r="B1506" s="1">
        <v>0.99761759259259264</v>
      </c>
      <c r="C1506" t="s">
        <v>27</v>
      </c>
      <c r="D1506" s="2">
        <v>1.0000588048000001</v>
      </c>
      <c r="E1506" s="3">
        <v>1308</v>
      </c>
      <c r="F1506" s="3">
        <v>1308</v>
      </c>
      <c r="G1506">
        <v>0.57366271130000002</v>
      </c>
      <c r="H1506">
        <v>1</v>
      </c>
      <c r="I1506" s="2">
        <v>1</v>
      </c>
      <c r="J1506" s="3">
        <v>79092521322</v>
      </c>
      <c r="K1506" s="3">
        <v>301388750</v>
      </c>
      <c r="L1506">
        <f t="shared" si="69"/>
        <v>7.6916678400039018E-2</v>
      </c>
      <c r="M1506">
        <f t="shared" si="70"/>
        <v>0</v>
      </c>
      <c r="N1506">
        <f t="shared" si="71"/>
        <v>0</v>
      </c>
    </row>
    <row r="1507" spans="1:14">
      <c r="A1507" s="4">
        <v>40453</v>
      </c>
      <c r="B1507" s="1">
        <v>0.99761759259259264</v>
      </c>
      <c r="C1507" t="s">
        <v>27</v>
      </c>
      <c r="D1507" s="2">
        <v>1.0000586466000001</v>
      </c>
      <c r="E1507" s="3">
        <v>1296</v>
      </c>
      <c r="F1507" s="3">
        <v>1296</v>
      </c>
      <c r="G1507">
        <v>0.63419027809999995</v>
      </c>
      <c r="H1507">
        <v>1</v>
      </c>
      <c r="I1507" s="2">
        <v>1</v>
      </c>
      <c r="J1507" s="3">
        <v>79092522618</v>
      </c>
      <c r="K1507" s="3">
        <v>301390000</v>
      </c>
      <c r="L1507">
        <f t="shared" si="69"/>
        <v>7.6005993600119837E-2</v>
      </c>
      <c r="M1507">
        <f t="shared" si="70"/>
        <v>0</v>
      </c>
      <c r="N1507">
        <f t="shared" si="71"/>
        <v>0</v>
      </c>
    </row>
    <row r="1508" spans="1:14">
      <c r="A1508" s="4">
        <v>40453</v>
      </c>
      <c r="B1508" s="1">
        <v>0.99761759259259264</v>
      </c>
      <c r="C1508" t="s">
        <v>27</v>
      </c>
      <c r="D1508" s="2">
        <v>1.0000592059</v>
      </c>
      <c r="E1508" s="3">
        <v>1296</v>
      </c>
      <c r="F1508" s="3">
        <v>1295</v>
      </c>
      <c r="G1508">
        <v>0.35105411710000001</v>
      </c>
      <c r="H1508">
        <v>1</v>
      </c>
      <c r="I1508" s="2">
        <v>1</v>
      </c>
      <c r="J1508" s="3">
        <v>79092523913</v>
      </c>
      <c r="K1508" s="3">
        <v>301391458</v>
      </c>
      <c r="L1508">
        <f t="shared" si="69"/>
        <v>7.6671640499853311E-2</v>
      </c>
      <c r="M1508">
        <f t="shared" si="70"/>
        <v>0</v>
      </c>
      <c r="N1508">
        <f t="shared" si="71"/>
        <v>0</v>
      </c>
    </row>
    <row r="1509" spans="1:14">
      <c r="A1509" s="4">
        <v>40453</v>
      </c>
      <c r="B1509" s="1">
        <v>0.99761759259259264</v>
      </c>
      <c r="C1509" t="s">
        <v>27</v>
      </c>
      <c r="D1509" s="2">
        <v>1.0000590581</v>
      </c>
      <c r="E1509" s="3">
        <v>1293</v>
      </c>
      <c r="F1509" s="3">
        <v>1293</v>
      </c>
      <c r="G1509">
        <v>0.97179334979999998</v>
      </c>
      <c r="H1509">
        <v>1</v>
      </c>
      <c r="I1509" s="2">
        <v>1</v>
      </c>
      <c r="J1509" s="3">
        <v>79092525206</v>
      </c>
      <c r="K1509" s="3">
        <v>301392708</v>
      </c>
      <c r="L1509">
        <f t="shared" si="69"/>
        <v>7.6362123299986706E-2</v>
      </c>
      <c r="M1509">
        <f t="shared" si="70"/>
        <v>0</v>
      </c>
      <c r="N1509">
        <f t="shared" si="71"/>
        <v>0</v>
      </c>
    </row>
    <row r="1510" spans="1:14">
      <c r="A1510" s="4">
        <v>40453</v>
      </c>
      <c r="B1510" s="1">
        <v>0.99761759259259264</v>
      </c>
      <c r="C1510" t="s">
        <v>27</v>
      </c>
      <c r="D1510" s="2">
        <v>1.0000591608</v>
      </c>
      <c r="E1510" s="3">
        <v>1218</v>
      </c>
      <c r="F1510" s="3">
        <v>1217</v>
      </c>
      <c r="G1510">
        <v>0.95870918039999997</v>
      </c>
      <c r="H1510">
        <v>1</v>
      </c>
      <c r="I1510" s="2">
        <v>1</v>
      </c>
      <c r="J1510" s="3">
        <v>79092526426</v>
      </c>
      <c r="K1510" s="3">
        <v>301393958</v>
      </c>
      <c r="L1510">
        <f t="shared" si="69"/>
        <v>7.1998693600107799E-2</v>
      </c>
      <c r="M1510">
        <f t="shared" si="70"/>
        <v>0</v>
      </c>
      <c r="N1510">
        <f t="shared" si="71"/>
        <v>0</v>
      </c>
    </row>
    <row r="1511" spans="1:14">
      <c r="A1511" s="4">
        <v>40453</v>
      </c>
      <c r="B1511" s="1">
        <v>0.99761763888888888</v>
      </c>
      <c r="C1511" t="s">
        <v>28</v>
      </c>
      <c r="D1511" s="2">
        <v>1.0000590019</v>
      </c>
      <c r="E1511" s="3">
        <v>38729</v>
      </c>
      <c r="F1511" s="3">
        <v>38726</v>
      </c>
      <c r="G1511">
        <v>1.73951387E-2</v>
      </c>
      <c r="H1511">
        <v>1</v>
      </c>
      <c r="I1511" s="2">
        <v>1</v>
      </c>
      <c r="J1511" s="3">
        <v>79092565428</v>
      </c>
      <c r="K1511" s="3">
        <v>301432916</v>
      </c>
      <c r="L1511">
        <f t="shared" si="69"/>
        <v>2.2849075794001692</v>
      </c>
      <c r="M1511">
        <f t="shared" si="70"/>
        <v>0</v>
      </c>
      <c r="N1511">
        <f t="shared" si="71"/>
        <v>0</v>
      </c>
    </row>
    <row r="1512" spans="1:14">
      <c r="A1512" s="4">
        <v>40453</v>
      </c>
      <c r="B1512" s="1">
        <v>0.9976176736111112</v>
      </c>
      <c r="C1512" t="s">
        <v>25</v>
      </c>
      <c r="D1512" s="2">
        <v>1.0000586361999999</v>
      </c>
      <c r="E1512" s="3">
        <v>26378</v>
      </c>
      <c r="F1512" s="3">
        <v>26377</v>
      </c>
      <c r="G1512">
        <v>0.47635883089999997</v>
      </c>
      <c r="H1512">
        <v>1</v>
      </c>
      <c r="I1512" s="2">
        <v>1</v>
      </c>
      <c r="J1512" s="3">
        <v>79092591783</v>
      </c>
      <c r="K1512" s="3">
        <v>301459166</v>
      </c>
      <c r="L1512">
        <f t="shared" si="69"/>
        <v>1.5466470473984373</v>
      </c>
      <c r="M1512">
        <f t="shared" si="70"/>
        <v>0</v>
      </c>
      <c r="N1512">
        <f t="shared" si="71"/>
        <v>0</v>
      </c>
    </row>
    <row r="1513" spans="1:14">
      <c r="A1513" s="4">
        <v>40453</v>
      </c>
      <c r="B1513" s="1">
        <v>0.99761768518518512</v>
      </c>
      <c r="C1513" t="s">
        <v>25</v>
      </c>
      <c r="D1513" s="2">
        <v>1.0000591907</v>
      </c>
      <c r="E1513" s="3">
        <v>7206</v>
      </c>
      <c r="F1513" s="3">
        <v>7205</v>
      </c>
      <c r="G1513">
        <v>0.16601164639999999</v>
      </c>
      <c r="H1513">
        <v>1</v>
      </c>
      <c r="I1513" s="2">
        <v>1</v>
      </c>
      <c r="J1513" s="3">
        <v>79092598913</v>
      </c>
      <c r="K1513" s="3">
        <v>301466458</v>
      </c>
      <c r="L1513">
        <f t="shared" si="69"/>
        <v>0.42646899350074818</v>
      </c>
      <c r="M1513">
        <f t="shared" si="70"/>
        <v>0</v>
      </c>
      <c r="N1513">
        <f t="shared" si="71"/>
        <v>0</v>
      </c>
    </row>
    <row r="1514" spans="1:14">
      <c r="A1514" s="4">
        <v>40453</v>
      </c>
      <c r="B1514" s="1">
        <v>0.99761768518518512</v>
      </c>
      <c r="C1514" t="s">
        <v>25</v>
      </c>
      <c r="D1514" s="2">
        <v>1.0000591595999999</v>
      </c>
      <c r="E1514" s="3">
        <v>1436</v>
      </c>
      <c r="F1514" s="3">
        <v>1435</v>
      </c>
      <c r="G1514">
        <v>0.1055970769</v>
      </c>
      <c r="H1514">
        <v>1</v>
      </c>
      <c r="I1514" s="2">
        <v>1</v>
      </c>
      <c r="J1514" s="3">
        <v>79092600172</v>
      </c>
      <c r="K1514" s="3">
        <v>301467708</v>
      </c>
      <c r="L1514">
        <f t="shared" si="69"/>
        <v>8.489402599980167E-2</v>
      </c>
      <c r="M1514">
        <f t="shared" si="70"/>
        <v>0</v>
      </c>
      <c r="N1514">
        <f t="shared" si="71"/>
        <v>0</v>
      </c>
    </row>
    <row r="1515" spans="1:14">
      <c r="A1515" s="4">
        <v>40453</v>
      </c>
      <c r="B1515" s="1">
        <v>0.99761768518518512</v>
      </c>
      <c r="C1515" t="s">
        <v>29</v>
      </c>
      <c r="D1515" s="2">
        <v>1.0000589156999999</v>
      </c>
      <c r="E1515" s="3">
        <v>909</v>
      </c>
      <c r="F1515" s="3">
        <v>908</v>
      </c>
      <c r="G1515">
        <v>6.0184041000000001E-2</v>
      </c>
      <c r="H1515">
        <v>1</v>
      </c>
      <c r="I1515" s="2">
        <v>1</v>
      </c>
      <c r="J1515" s="3">
        <v>79092601076</v>
      </c>
      <c r="K1515" s="3">
        <v>301468541</v>
      </c>
      <c r="L1515">
        <f t="shared" si="69"/>
        <v>5.3495455600000241E-2</v>
      </c>
      <c r="M1515">
        <f t="shared" si="70"/>
        <v>0</v>
      </c>
      <c r="N1515">
        <f t="shared" si="71"/>
        <v>0</v>
      </c>
    </row>
    <row r="1516" spans="1:14">
      <c r="A1516" s="4">
        <v>40453</v>
      </c>
      <c r="B1516" s="1">
        <v>0.99761768518518512</v>
      </c>
      <c r="C1516" t="s">
        <v>27</v>
      </c>
      <c r="D1516" s="2">
        <v>1.0000586306999999</v>
      </c>
      <c r="E1516" s="3">
        <v>919</v>
      </c>
      <c r="F1516" s="3">
        <v>919</v>
      </c>
      <c r="G1516">
        <v>0.87604006010000002</v>
      </c>
      <c r="H1516">
        <v>1</v>
      </c>
      <c r="I1516" s="2">
        <v>1</v>
      </c>
      <c r="J1516" s="3">
        <v>79092601993</v>
      </c>
      <c r="K1516" s="3">
        <v>301469375</v>
      </c>
      <c r="L1516">
        <f t="shared" si="69"/>
        <v>5.3881613299950004E-2</v>
      </c>
      <c r="M1516">
        <f t="shared" si="70"/>
        <v>0</v>
      </c>
      <c r="N1516">
        <f t="shared" si="71"/>
        <v>0</v>
      </c>
    </row>
    <row r="1517" spans="1:14">
      <c r="A1517" s="4">
        <v>40453</v>
      </c>
      <c r="B1517" s="1">
        <v>0.99761769675925926</v>
      </c>
      <c r="C1517" t="s">
        <v>28</v>
      </c>
      <c r="D1517" s="2">
        <v>1.0000587593000001</v>
      </c>
      <c r="E1517" s="3">
        <v>8693</v>
      </c>
      <c r="F1517" s="3">
        <v>8692</v>
      </c>
      <c r="G1517">
        <v>0.2366064675</v>
      </c>
      <c r="H1517">
        <v>1</v>
      </c>
      <c r="I1517" s="2">
        <v>1</v>
      </c>
      <c r="J1517" s="3">
        <v>79092610705</v>
      </c>
      <c r="K1517" s="3">
        <v>301478125</v>
      </c>
      <c r="L1517">
        <f t="shared" si="69"/>
        <v>0.51073583560173574</v>
      </c>
      <c r="M1517">
        <f t="shared" si="70"/>
        <v>0</v>
      </c>
      <c r="N1517">
        <f t="shared" si="71"/>
        <v>0</v>
      </c>
    </row>
    <row r="1518" spans="1:14">
      <c r="A1518" s="4">
        <v>40453</v>
      </c>
      <c r="B1518" s="1">
        <v>0.99761769675925926</v>
      </c>
      <c r="C1518" t="s">
        <v>28</v>
      </c>
      <c r="D1518" s="2">
        <v>1.0000589444000001</v>
      </c>
      <c r="E1518" s="3">
        <v>1005</v>
      </c>
      <c r="F1518" s="3">
        <v>1004</v>
      </c>
      <c r="G1518">
        <v>3.8815381000000003E-2</v>
      </c>
      <c r="H1518">
        <v>1</v>
      </c>
      <c r="I1518" s="2">
        <v>1</v>
      </c>
      <c r="J1518" s="3">
        <v>79092611692</v>
      </c>
      <c r="K1518" s="3">
        <v>301479166</v>
      </c>
      <c r="L1518">
        <f t="shared" si="69"/>
        <v>5.9180177600069328E-2</v>
      </c>
      <c r="M1518">
        <f t="shared" si="70"/>
        <v>0</v>
      </c>
      <c r="N1518">
        <f t="shared" si="71"/>
        <v>0</v>
      </c>
    </row>
    <row r="1519" spans="1:14">
      <c r="A1519" s="4">
        <v>40453</v>
      </c>
      <c r="B1519" s="1">
        <v>0.99761771990740744</v>
      </c>
      <c r="C1519" t="s">
        <v>28</v>
      </c>
      <c r="D1519" s="2">
        <v>1.0000592191</v>
      </c>
      <c r="E1519" s="3">
        <v>16346</v>
      </c>
      <c r="F1519" s="3">
        <v>16346</v>
      </c>
      <c r="G1519">
        <v>0.99122321790000001</v>
      </c>
      <c r="H1519">
        <v>1</v>
      </c>
      <c r="I1519" s="2">
        <v>1</v>
      </c>
      <c r="J1519" s="3">
        <v>79092628070</v>
      </c>
      <c r="K1519" s="3">
        <v>301495625</v>
      </c>
      <c r="L1519">
        <f t="shared" si="69"/>
        <v>0.96799540859865374</v>
      </c>
      <c r="M1519">
        <f t="shared" si="70"/>
        <v>0</v>
      </c>
      <c r="N1519">
        <f t="shared" si="71"/>
        <v>0</v>
      </c>
    </row>
    <row r="1520" spans="1:14">
      <c r="A1520" s="4">
        <v>40453</v>
      </c>
      <c r="B1520" s="1">
        <v>0.99761771990740744</v>
      </c>
      <c r="C1520" t="s">
        <v>28</v>
      </c>
      <c r="D1520" s="2">
        <v>1.0000588826000001</v>
      </c>
      <c r="E1520" s="3">
        <v>960</v>
      </c>
      <c r="F1520" s="3">
        <v>959</v>
      </c>
      <c r="G1520">
        <v>0.67540509999999998</v>
      </c>
      <c r="H1520">
        <v>1</v>
      </c>
      <c r="I1520" s="2">
        <v>1</v>
      </c>
      <c r="J1520" s="3">
        <v>79092629001</v>
      </c>
      <c r="K1520" s="3">
        <v>301496458</v>
      </c>
      <c r="L1520">
        <f t="shared" si="69"/>
        <v>5.6468413400125428E-2</v>
      </c>
      <c r="M1520">
        <f t="shared" si="70"/>
        <v>0</v>
      </c>
      <c r="N1520">
        <f t="shared" si="71"/>
        <v>0</v>
      </c>
    </row>
    <row r="1521" spans="1:14">
      <c r="A1521" s="4">
        <v>40453</v>
      </c>
      <c r="B1521" s="1">
        <v>0.99761773148148147</v>
      </c>
      <c r="C1521" t="s">
        <v>28</v>
      </c>
      <c r="D1521" s="2">
        <v>1.0000591642000001</v>
      </c>
      <c r="E1521" s="3">
        <v>15741</v>
      </c>
      <c r="F1521" s="3">
        <v>15741</v>
      </c>
      <c r="G1521">
        <v>0.71670038999999996</v>
      </c>
      <c r="H1521">
        <v>1</v>
      </c>
      <c r="I1521" s="2">
        <v>1</v>
      </c>
      <c r="J1521" s="3">
        <v>79092644751</v>
      </c>
      <c r="K1521" s="3">
        <v>301512291</v>
      </c>
      <c r="L1521">
        <f t="shared" si="69"/>
        <v>0.93130367220146582</v>
      </c>
      <c r="M1521">
        <f t="shared" si="70"/>
        <v>0</v>
      </c>
      <c r="N1521">
        <f t="shared" si="71"/>
        <v>0</v>
      </c>
    </row>
    <row r="1522" spans="1:14">
      <c r="A1522" s="4">
        <v>40453</v>
      </c>
      <c r="B1522" s="1">
        <v>0.99761773148148147</v>
      </c>
      <c r="C1522" t="s">
        <v>26</v>
      </c>
      <c r="D1522" s="2">
        <v>1.0000589443000001</v>
      </c>
      <c r="E1522" s="3">
        <v>1510</v>
      </c>
      <c r="F1522" s="3">
        <v>1509</v>
      </c>
      <c r="G1522">
        <v>0.1863578521</v>
      </c>
      <c r="H1522">
        <v>1</v>
      </c>
      <c r="I1522" s="2">
        <v>1</v>
      </c>
      <c r="J1522" s="3">
        <v>79092646274</v>
      </c>
      <c r="K1522" s="3">
        <v>301513750</v>
      </c>
      <c r="L1522">
        <f t="shared" si="69"/>
        <v>8.8946948700140638E-2</v>
      </c>
      <c r="M1522">
        <f t="shared" si="70"/>
        <v>0</v>
      </c>
      <c r="N1522">
        <f t="shared" si="71"/>
        <v>0</v>
      </c>
    </row>
    <row r="1523" spans="1:14">
      <c r="A1523" s="4">
        <v>40453</v>
      </c>
      <c r="B1523" s="1">
        <v>0.99761774305555562</v>
      </c>
      <c r="C1523" t="s">
        <v>26</v>
      </c>
      <c r="D1523" s="2">
        <v>1.0000587380999999</v>
      </c>
      <c r="E1523" s="3">
        <v>1537</v>
      </c>
      <c r="F1523" s="3">
        <v>1537</v>
      </c>
      <c r="G1523">
        <v>0.99129775170000001</v>
      </c>
      <c r="H1523">
        <v>1</v>
      </c>
      <c r="I1523" s="2">
        <v>1</v>
      </c>
      <c r="J1523" s="3">
        <v>79092647792</v>
      </c>
      <c r="K1523" s="3">
        <v>301515208</v>
      </c>
      <c r="L1523">
        <f t="shared" si="69"/>
        <v>9.0280459699897619E-2</v>
      </c>
      <c r="M1523">
        <f t="shared" si="70"/>
        <v>0</v>
      </c>
      <c r="N1523">
        <f t="shared" si="71"/>
        <v>0</v>
      </c>
    </row>
    <row r="1524" spans="1:14">
      <c r="A1524" s="4">
        <v>40453</v>
      </c>
      <c r="B1524" s="1">
        <v>0.99761774305555562</v>
      </c>
      <c r="C1524" t="s">
        <v>27</v>
      </c>
      <c r="D1524" s="2">
        <v>1.0000589438</v>
      </c>
      <c r="E1524" s="3">
        <v>991</v>
      </c>
      <c r="F1524" s="3">
        <v>990</v>
      </c>
      <c r="G1524">
        <v>0.53497367910000004</v>
      </c>
      <c r="H1524">
        <v>1</v>
      </c>
      <c r="I1524" s="2">
        <v>1</v>
      </c>
      <c r="J1524" s="3">
        <v>79092648774</v>
      </c>
      <c r="K1524" s="3">
        <v>301516250</v>
      </c>
      <c r="L1524">
        <f t="shared" si="69"/>
        <v>5.8354362000045512E-2</v>
      </c>
      <c r="M1524">
        <f t="shared" si="70"/>
        <v>0</v>
      </c>
      <c r="N1524">
        <f t="shared" si="71"/>
        <v>0</v>
      </c>
    </row>
    <row r="1525" spans="1:14">
      <c r="A1525" s="4">
        <v>40453</v>
      </c>
      <c r="B1525" s="1">
        <v>0.99761780092592589</v>
      </c>
      <c r="C1525" t="s">
        <v>27</v>
      </c>
      <c r="D1525" s="2">
        <v>1.0000589749</v>
      </c>
      <c r="E1525" s="3">
        <v>49747</v>
      </c>
      <c r="F1525" s="3">
        <v>49745</v>
      </c>
      <c r="G1525">
        <v>0.58213853650000003</v>
      </c>
      <c r="H1525">
        <v>1</v>
      </c>
      <c r="I1525" s="2">
        <v>1</v>
      </c>
      <c r="J1525" s="3">
        <v>79092698762</v>
      </c>
      <c r="K1525" s="3">
        <v>301566250</v>
      </c>
      <c r="L1525">
        <f t="shared" si="69"/>
        <v>2.9337064005012508</v>
      </c>
      <c r="M1525">
        <f t="shared" si="70"/>
        <v>0</v>
      </c>
      <c r="N1525">
        <f t="shared" si="71"/>
        <v>0</v>
      </c>
    </row>
    <row r="1526" spans="1:14">
      <c r="A1526" s="4">
        <v>40453</v>
      </c>
      <c r="B1526" s="1">
        <v>0.99761785879629628</v>
      </c>
      <c r="C1526" t="s">
        <v>27</v>
      </c>
      <c r="D1526" s="2">
        <v>1.0000586148999999</v>
      </c>
      <c r="E1526" s="3">
        <v>50085</v>
      </c>
      <c r="F1526" s="3">
        <v>50082</v>
      </c>
      <c r="G1526">
        <v>7.2727797600000005E-2</v>
      </c>
      <c r="H1526">
        <v>1</v>
      </c>
      <c r="I1526" s="2">
        <v>1</v>
      </c>
      <c r="J1526" s="3">
        <v>79092748864</v>
      </c>
      <c r="K1526" s="3">
        <v>301616250</v>
      </c>
      <c r="L1526">
        <f t="shared" si="69"/>
        <v>2.9355514217968448</v>
      </c>
      <c r="M1526">
        <f t="shared" si="70"/>
        <v>0</v>
      </c>
      <c r="N1526">
        <f t="shared" si="71"/>
        <v>0</v>
      </c>
    </row>
    <row r="1527" spans="1:14">
      <c r="A1527" s="4">
        <v>40453</v>
      </c>
      <c r="B1527" s="1">
        <v>0.99761791666666666</v>
      </c>
      <c r="C1527" t="s">
        <v>27</v>
      </c>
      <c r="D1527" s="2">
        <v>1.0000586049</v>
      </c>
      <c r="E1527" s="3">
        <v>49828</v>
      </c>
      <c r="F1527" s="3">
        <v>49826</v>
      </c>
      <c r="G1527">
        <v>0.5429236274</v>
      </c>
      <c r="H1527">
        <v>1</v>
      </c>
      <c r="I1527" s="2">
        <v>1</v>
      </c>
      <c r="J1527" s="3">
        <v>79092798447</v>
      </c>
      <c r="K1527" s="3">
        <v>301665833</v>
      </c>
      <c r="L1527">
        <f t="shared" si="69"/>
        <v>2.9200477474005311</v>
      </c>
      <c r="M1527">
        <f t="shared" si="70"/>
        <v>0</v>
      </c>
      <c r="N1527">
        <f t="shared" si="71"/>
        <v>0</v>
      </c>
    </row>
    <row r="1528" spans="1:14">
      <c r="A1528" s="4">
        <v>40453</v>
      </c>
      <c r="B1528" s="1">
        <v>0.99761793981481484</v>
      </c>
      <c r="C1528" t="s">
        <v>27</v>
      </c>
      <c r="D1528" s="2">
        <v>1.0000586797</v>
      </c>
      <c r="E1528" s="3">
        <v>19995</v>
      </c>
      <c r="F1528" s="3">
        <v>19994</v>
      </c>
      <c r="G1528">
        <v>0.97128045370000005</v>
      </c>
      <c r="H1528">
        <v>1</v>
      </c>
      <c r="I1528" s="2">
        <v>1</v>
      </c>
      <c r="J1528" s="3">
        <v>79092818424</v>
      </c>
      <c r="K1528" s="3">
        <v>301685833</v>
      </c>
      <c r="L1528">
        <f t="shared" si="69"/>
        <v>1.1732419217987626</v>
      </c>
      <c r="M1528">
        <f t="shared" si="70"/>
        <v>0</v>
      </c>
      <c r="N1528">
        <f t="shared" si="71"/>
        <v>0</v>
      </c>
    </row>
    <row r="1529" spans="1:14">
      <c r="A1529" s="4">
        <v>40453</v>
      </c>
      <c r="B1529" s="1">
        <v>0.99761796296296301</v>
      </c>
      <c r="C1529" t="s">
        <v>27</v>
      </c>
      <c r="D1529" s="2">
        <v>1.0000586140000001</v>
      </c>
      <c r="E1529" s="3">
        <v>20162</v>
      </c>
      <c r="F1529" s="3">
        <v>20160</v>
      </c>
      <c r="G1529">
        <v>0.54393723419999995</v>
      </c>
      <c r="H1529">
        <v>1</v>
      </c>
      <c r="I1529" s="2">
        <v>1</v>
      </c>
      <c r="J1529" s="3">
        <v>79092838650</v>
      </c>
      <c r="K1529" s="3">
        <v>301706041</v>
      </c>
      <c r="L1529">
        <f t="shared" si="69"/>
        <v>1.1816582400024345</v>
      </c>
      <c r="M1529">
        <f t="shared" si="70"/>
        <v>0</v>
      </c>
      <c r="N1529">
        <f t="shared" si="71"/>
        <v>0</v>
      </c>
    </row>
    <row r="1530" spans="1:14">
      <c r="A1530" s="4">
        <v>40453</v>
      </c>
      <c r="B1530" s="1">
        <v>0.99761798611111108</v>
      </c>
      <c r="C1530" t="s">
        <v>27</v>
      </c>
      <c r="D1530" s="2">
        <v>1.0000586442999999</v>
      </c>
      <c r="E1530" s="3">
        <v>19840</v>
      </c>
      <c r="F1530" s="3">
        <v>19839</v>
      </c>
      <c r="G1530">
        <v>0.97962042500000002</v>
      </c>
      <c r="H1530">
        <v>1</v>
      </c>
      <c r="I1530" s="2">
        <v>1</v>
      </c>
      <c r="J1530" s="3">
        <v>79092858432</v>
      </c>
      <c r="K1530" s="3">
        <v>301725833</v>
      </c>
      <c r="L1530">
        <f t="shared" si="69"/>
        <v>1.1634442676986509</v>
      </c>
      <c r="M1530">
        <f t="shared" si="70"/>
        <v>0</v>
      </c>
      <c r="N1530">
        <f t="shared" si="71"/>
        <v>0</v>
      </c>
    </row>
    <row r="1531" spans="1:14">
      <c r="A1531" s="4">
        <v>40453</v>
      </c>
      <c r="B1531" s="1">
        <v>0.9976180208333334</v>
      </c>
      <c r="C1531" t="s">
        <v>28</v>
      </c>
      <c r="D1531" s="2">
        <v>1.0000585866</v>
      </c>
      <c r="E1531" s="3">
        <v>30762</v>
      </c>
      <c r="F1531" s="3">
        <v>30760</v>
      </c>
      <c r="G1531">
        <v>0.21547052080000001</v>
      </c>
      <c r="H1531">
        <v>1</v>
      </c>
      <c r="I1531" s="2">
        <v>1</v>
      </c>
      <c r="J1531" s="3">
        <v>79092889489</v>
      </c>
      <c r="K1531" s="3">
        <v>301756875</v>
      </c>
      <c r="L1531">
        <f t="shared" si="69"/>
        <v>1.8021238159999484</v>
      </c>
      <c r="M1531">
        <f t="shared" si="70"/>
        <v>0</v>
      </c>
      <c r="N1531">
        <f t="shared" si="71"/>
        <v>0</v>
      </c>
    </row>
    <row r="1532" spans="1:14">
      <c r="A1532" s="4">
        <v>40453</v>
      </c>
      <c r="B1532" s="1">
        <v>0.99761803240740743</v>
      </c>
      <c r="C1532" t="s">
        <v>27</v>
      </c>
      <c r="D1532" s="2">
        <v>1.0000588145</v>
      </c>
      <c r="E1532" s="3">
        <v>9378</v>
      </c>
      <c r="F1532" s="3">
        <v>9378</v>
      </c>
      <c r="G1532">
        <v>0.83634657970000004</v>
      </c>
      <c r="H1532">
        <v>1</v>
      </c>
      <c r="I1532" s="2">
        <v>1</v>
      </c>
      <c r="J1532" s="3">
        <v>79092898588</v>
      </c>
      <c r="K1532" s="3">
        <v>301766041</v>
      </c>
      <c r="L1532">
        <f t="shared" si="69"/>
        <v>0.55156238100062183</v>
      </c>
      <c r="M1532">
        <f t="shared" si="70"/>
        <v>0</v>
      </c>
      <c r="N1532">
        <f t="shared" si="71"/>
        <v>0</v>
      </c>
    </row>
    <row r="1533" spans="1:14">
      <c r="A1533" s="4">
        <v>40453</v>
      </c>
      <c r="B1533" s="1">
        <v>0.99761804398148157</v>
      </c>
      <c r="C1533" t="s">
        <v>28</v>
      </c>
      <c r="D1533" s="2">
        <v>1.0000587334</v>
      </c>
      <c r="E1533" s="3">
        <v>11052</v>
      </c>
      <c r="F1533" s="3">
        <v>11051</v>
      </c>
      <c r="G1533">
        <v>0.46295293980000002</v>
      </c>
      <c r="H1533">
        <v>1</v>
      </c>
      <c r="I1533" s="2">
        <v>1</v>
      </c>
      <c r="J1533" s="3">
        <v>79092909653</v>
      </c>
      <c r="K1533" s="3">
        <v>301777083</v>
      </c>
      <c r="L1533">
        <f t="shared" si="69"/>
        <v>0.64906280339891964</v>
      </c>
      <c r="M1533">
        <f t="shared" si="70"/>
        <v>0</v>
      </c>
      <c r="N1533">
        <f t="shared" si="71"/>
        <v>0</v>
      </c>
    </row>
    <row r="1534" spans="1:14">
      <c r="A1534" s="4">
        <v>40453</v>
      </c>
      <c r="B1534" s="1">
        <v>0.99761804398148157</v>
      </c>
      <c r="C1534" t="s">
        <v>28</v>
      </c>
      <c r="D1534" s="2">
        <v>1.0000588737</v>
      </c>
      <c r="E1534" s="3">
        <v>1045</v>
      </c>
      <c r="F1534" s="3">
        <v>1044</v>
      </c>
      <c r="G1534">
        <v>0.1048481166</v>
      </c>
      <c r="H1534">
        <v>1</v>
      </c>
      <c r="I1534" s="2">
        <v>1</v>
      </c>
      <c r="J1534" s="3">
        <v>79092910654</v>
      </c>
      <c r="K1534" s="3">
        <v>301778125</v>
      </c>
      <c r="L1534">
        <f t="shared" si="69"/>
        <v>6.1464142800105037E-2</v>
      </c>
      <c r="M1534">
        <f t="shared" si="70"/>
        <v>0</v>
      </c>
      <c r="N1534">
        <f t="shared" si="71"/>
        <v>0</v>
      </c>
    </row>
    <row r="1535" spans="1:14">
      <c r="A1535" s="4">
        <v>40453</v>
      </c>
      <c r="B1535" s="1">
        <v>0.99761805555555549</v>
      </c>
      <c r="C1535" t="s">
        <v>27</v>
      </c>
      <c r="D1535" s="2">
        <v>1.0000591601</v>
      </c>
      <c r="E1535" s="3">
        <v>7818</v>
      </c>
      <c r="F1535" s="3">
        <v>7818</v>
      </c>
      <c r="G1535">
        <v>0.24391144510000001</v>
      </c>
      <c r="H1535">
        <v>1</v>
      </c>
      <c r="I1535" s="2">
        <v>1</v>
      </c>
      <c r="J1535" s="3">
        <v>79092918486</v>
      </c>
      <c r="K1535" s="3">
        <v>301786041</v>
      </c>
      <c r="L1535">
        <f t="shared" si="69"/>
        <v>0.4625136617996759</v>
      </c>
      <c r="M1535">
        <f t="shared" si="70"/>
        <v>0</v>
      </c>
      <c r="N1535">
        <f t="shared" si="71"/>
        <v>0</v>
      </c>
    </row>
    <row r="1536" spans="1:14">
      <c r="A1536" s="4">
        <v>40453</v>
      </c>
      <c r="B1536" s="1">
        <v>0.99761805555555549</v>
      </c>
      <c r="C1536" t="s">
        <v>27</v>
      </c>
      <c r="D1536" s="2">
        <v>1.0000590707000001</v>
      </c>
      <c r="E1536" s="3">
        <v>1497</v>
      </c>
      <c r="F1536" s="3">
        <v>1497</v>
      </c>
      <c r="G1536">
        <v>0.53225802820000001</v>
      </c>
      <c r="H1536">
        <v>1</v>
      </c>
      <c r="I1536" s="2">
        <v>1</v>
      </c>
      <c r="J1536" s="3">
        <v>79092919971</v>
      </c>
      <c r="K1536" s="3">
        <v>301787500</v>
      </c>
      <c r="L1536">
        <f t="shared" si="69"/>
        <v>8.8428837900210056E-2</v>
      </c>
      <c r="M1536">
        <f t="shared" si="70"/>
        <v>0</v>
      </c>
      <c r="N1536">
        <f t="shared" si="71"/>
        <v>0</v>
      </c>
    </row>
    <row r="1537" spans="1:14">
      <c r="A1537" s="4">
        <v>40453</v>
      </c>
      <c r="B1537" s="1">
        <v>0.99761805555555549</v>
      </c>
      <c r="C1537" t="s">
        <v>27</v>
      </c>
      <c r="D1537" s="2">
        <v>1.0000588613000001</v>
      </c>
      <c r="E1537" s="3">
        <v>1317</v>
      </c>
      <c r="F1537" s="3">
        <v>1317</v>
      </c>
      <c r="G1537">
        <v>0.73578019630000002</v>
      </c>
      <c r="H1537">
        <v>1</v>
      </c>
      <c r="I1537" s="2">
        <v>1</v>
      </c>
      <c r="J1537" s="3">
        <v>79092921282</v>
      </c>
      <c r="K1537" s="3">
        <v>301788750</v>
      </c>
      <c r="L1537">
        <f t="shared" si="69"/>
        <v>7.7520332100220912E-2</v>
      </c>
      <c r="M1537">
        <f t="shared" si="70"/>
        <v>0</v>
      </c>
      <c r="N1537">
        <f t="shared" si="71"/>
        <v>0</v>
      </c>
    </row>
    <row r="1538" spans="1:14">
      <c r="A1538" s="4">
        <v>40453</v>
      </c>
      <c r="B1538" s="1">
        <v>0.99761805555555549</v>
      </c>
      <c r="C1538" t="s">
        <v>27</v>
      </c>
      <c r="D1538" s="2">
        <v>1.0000586965</v>
      </c>
      <c r="E1538" s="3">
        <v>1298</v>
      </c>
      <c r="F1538" s="3">
        <v>1297</v>
      </c>
      <c r="G1538">
        <v>2.9423421200000001E-2</v>
      </c>
      <c r="H1538">
        <v>1</v>
      </c>
      <c r="I1538" s="2">
        <v>1</v>
      </c>
      <c r="J1538" s="3">
        <v>79092922580</v>
      </c>
      <c r="K1538" s="3">
        <v>301790000</v>
      </c>
      <c r="L1538">
        <f t="shared" si="69"/>
        <v>7.6129360500090115E-2</v>
      </c>
      <c r="M1538">
        <f t="shared" si="70"/>
        <v>0</v>
      </c>
      <c r="N1538">
        <f t="shared" si="71"/>
        <v>0</v>
      </c>
    </row>
    <row r="1539" spans="1:14">
      <c r="A1539" s="4">
        <v>40453</v>
      </c>
      <c r="B1539" s="1">
        <v>0.99761805555555549</v>
      </c>
      <c r="C1539" t="s">
        <v>27</v>
      </c>
      <c r="D1539" s="2">
        <v>1.0000592413</v>
      </c>
      <c r="E1539" s="3">
        <v>1300</v>
      </c>
      <c r="F1539" s="3">
        <v>1300</v>
      </c>
      <c r="G1539">
        <v>0.16648428700000001</v>
      </c>
      <c r="H1539">
        <v>1</v>
      </c>
      <c r="I1539" s="2">
        <v>1</v>
      </c>
      <c r="J1539" s="3">
        <v>79092923879</v>
      </c>
      <c r="K1539" s="3">
        <v>301791458</v>
      </c>
      <c r="L1539">
        <f t="shared" ref="L1539:L1602" si="72">F1539*D1539-F1539</f>
        <v>7.7013690000057977E-2</v>
      </c>
      <c r="M1539">
        <f t="shared" ref="M1539:M1602" si="73">F1539*H1539-F1539</f>
        <v>0</v>
      </c>
      <c r="N1539">
        <f t="shared" ref="N1539:N1602" si="74">I1539*F1539-F1539</f>
        <v>0</v>
      </c>
    </row>
    <row r="1540" spans="1:14">
      <c r="A1540" s="4">
        <v>40453</v>
      </c>
      <c r="B1540" s="1">
        <v>0.99761805555555549</v>
      </c>
      <c r="C1540" t="s">
        <v>27</v>
      </c>
      <c r="D1540" s="2">
        <v>1.0000590901999999</v>
      </c>
      <c r="E1540" s="3">
        <v>1294</v>
      </c>
      <c r="F1540" s="3">
        <v>1294</v>
      </c>
      <c r="G1540">
        <v>0.79384109940000003</v>
      </c>
      <c r="H1540">
        <v>1</v>
      </c>
      <c r="I1540" s="2">
        <v>1</v>
      </c>
      <c r="J1540" s="3">
        <v>79092925173</v>
      </c>
      <c r="K1540" s="3">
        <v>301792708</v>
      </c>
      <c r="L1540">
        <f t="shared" si="72"/>
        <v>7.6462718800030416E-2</v>
      </c>
      <c r="M1540">
        <f t="shared" si="73"/>
        <v>0</v>
      </c>
      <c r="N1540">
        <f t="shared" si="74"/>
        <v>0</v>
      </c>
    </row>
    <row r="1541" spans="1:14">
      <c r="A1541" s="4">
        <v>40453</v>
      </c>
      <c r="B1541" s="1">
        <v>0.99761805555555549</v>
      </c>
      <c r="C1541" t="s">
        <v>27</v>
      </c>
      <c r="D1541" s="2">
        <v>1.0000591893999999</v>
      </c>
      <c r="E1541" s="3">
        <v>1220</v>
      </c>
      <c r="F1541" s="3">
        <v>1219</v>
      </c>
      <c r="G1541">
        <v>0.31238678279999998</v>
      </c>
      <c r="H1541">
        <v>1</v>
      </c>
      <c r="I1541" s="2">
        <v>1</v>
      </c>
      <c r="J1541" s="3">
        <v>79092926394</v>
      </c>
      <c r="K1541" s="3">
        <v>301793958</v>
      </c>
      <c r="L1541">
        <f t="shared" si="72"/>
        <v>7.2151878599925112E-2</v>
      </c>
      <c r="M1541">
        <f t="shared" si="73"/>
        <v>0</v>
      </c>
      <c r="N1541">
        <f t="shared" si="74"/>
        <v>0</v>
      </c>
    </row>
    <row r="1542" spans="1:14">
      <c r="A1542" s="4">
        <v>40453</v>
      </c>
      <c r="B1542" s="1">
        <v>0.99761810185185185</v>
      </c>
      <c r="C1542" t="s">
        <v>28</v>
      </c>
      <c r="D1542" s="2">
        <v>1.0000590919000001</v>
      </c>
      <c r="E1542" s="3">
        <v>40856</v>
      </c>
      <c r="F1542" s="3">
        <v>40853</v>
      </c>
      <c r="G1542">
        <v>0.13885024379999999</v>
      </c>
      <c r="H1542">
        <v>1</v>
      </c>
      <c r="I1542" s="2">
        <v>1</v>
      </c>
      <c r="J1542" s="3">
        <v>79092967462</v>
      </c>
      <c r="K1542" s="3">
        <v>301835000</v>
      </c>
      <c r="L1542">
        <f t="shared" si="72"/>
        <v>2.4140813907069969</v>
      </c>
      <c r="M1542">
        <f t="shared" si="73"/>
        <v>0</v>
      </c>
      <c r="N1542">
        <f t="shared" si="74"/>
        <v>0</v>
      </c>
    </row>
    <row r="1543" spans="1:14">
      <c r="A1543" s="4">
        <v>40453</v>
      </c>
      <c r="B1543" s="1">
        <v>0.99761811342592599</v>
      </c>
      <c r="C1543" t="s">
        <v>28</v>
      </c>
      <c r="D1543" s="2">
        <v>1.0000591566000001</v>
      </c>
      <c r="E1543" s="3">
        <v>2460</v>
      </c>
      <c r="F1543" s="3">
        <v>2460</v>
      </c>
      <c r="G1543">
        <v>0.39107666720000001</v>
      </c>
      <c r="H1543">
        <v>1</v>
      </c>
      <c r="I1543" s="2">
        <v>1</v>
      </c>
      <c r="J1543" s="3">
        <v>79092969734</v>
      </c>
      <c r="K1543" s="3">
        <v>301837291</v>
      </c>
      <c r="L1543">
        <f t="shared" si="72"/>
        <v>0.14552523600013956</v>
      </c>
      <c r="M1543">
        <f t="shared" si="73"/>
        <v>0</v>
      </c>
      <c r="N1543">
        <f t="shared" si="74"/>
        <v>0</v>
      </c>
    </row>
    <row r="1544" spans="1:14">
      <c r="A1544" s="4">
        <v>40453</v>
      </c>
      <c r="B1544" s="1">
        <v>0.99761812499999991</v>
      </c>
      <c r="C1544" t="s">
        <v>28</v>
      </c>
      <c r="D1544" s="2">
        <v>1.0000590161</v>
      </c>
      <c r="E1544" s="3">
        <v>16701</v>
      </c>
      <c r="F1544" s="3">
        <v>16700</v>
      </c>
      <c r="G1544">
        <v>8.1756932700000007E-2</v>
      </c>
      <c r="H1544">
        <v>1</v>
      </c>
      <c r="I1544" s="2">
        <v>1</v>
      </c>
      <c r="J1544" s="3">
        <v>79092986441</v>
      </c>
      <c r="K1544" s="3">
        <v>301853958</v>
      </c>
      <c r="L1544">
        <f t="shared" si="72"/>
        <v>0.98556887000086135</v>
      </c>
      <c r="M1544">
        <f t="shared" si="73"/>
        <v>0</v>
      </c>
      <c r="N1544">
        <f t="shared" si="74"/>
        <v>0</v>
      </c>
    </row>
    <row r="1545" spans="1:14">
      <c r="A1545" s="4">
        <v>40453</v>
      </c>
      <c r="B1545" s="1">
        <v>0.99761817129629626</v>
      </c>
      <c r="C1545" t="s">
        <v>25</v>
      </c>
      <c r="D1545" s="2">
        <v>1.0000585573</v>
      </c>
      <c r="E1545" s="3">
        <v>31743</v>
      </c>
      <c r="F1545" s="3">
        <v>31742</v>
      </c>
      <c r="G1545">
        <v>0.33151875250000001</v>
      </c>
      <c r="H1545">
        <v>1</v>
      </c>
      <c r="I1545" s="2">
        <v>1</v>
      </c>
      <c r="J1545" s="3">
        <v>79093018448</v>
      </c>
      <c r="K1545" s="3">
        <v>301885833</v>
      </c>
      <c r="L1545">
        <f t="shared" si="72"/>
        <v>1.8587258166007814</v>
      </c>
      <c r="M1545">
        <f t="shared" si="73"/>
        <v>0</v>
      </c>
      <c r="N1545">
        <f t="shared" si="74"/>
        <v>0</v>
      </c>
    </row>
    <row r="1546" spans="1:14">
      <c r="A1546" s="4">
        <v>40453</v>
      </c>
      <c r="B1546" s="1">
        <v>0.99761817129629626</v>
      </c>
      <c r="C1546" t="s">
        <v>25</v>
      </c>
      <c r="D1546" s="2">
        <v>1.0000587066</v>
      </c>
      <c r="E1546" s="3">
        <v>7380</v>
      </c>
      <c r="F1546" s="3">
        <v>7380</v>
      </c>
      <c r="G1546">
        <v>0.87886692399999999</v>
      </c>
      <c r="H1546">
        <v>1</v>
      </c>
      <c r="I1546" s="2">
        <v>1</v>
      </c>
      <c r="J1546" s="3">
        <v>79093025696</v>
      </c>
      <c r="K1546" s="3">
        <v>301893125</v>
      </c>
      <c r="L1546">
        <f t="shared" si="72"/>
        <v>0.43325470799936738</v>
      </c>
      <c r="M1546">
        <f t="shared" si="73"/>
        <v>0</v>
      </c>
      <c r="N1546">
        <f t="shared" si="74"/>
        <v>0</v>
      </c>
    </row>
    <row r="1547" spans="1:14">
      <c r="A1547" s="4">
        <v>40453</v>
      </c>
      <c r="B1547" s="1">
        <v>0.99761817129629626</v>
      </c>
      <c r="C1547" t="s">
        <v>25</v>
      </c>
      <c r="D1547" s="2">
        <v>1.0000586344</v>
      </c>
      <c r="E1547" s="3">
        <v>1429</v>
      </c>
      <c r="F1547" s="3">
        <v>1428</v>
      </c>
      <c r="G1547">
        <v>0.17785443919999999</v>
      </c>
      <c r="H1547">
        <v>1</v>
      </c>
      <c r="I1547" s="2">
        <v>1</v>
      </c>
      <c r="J1547" s="3">
        <v>79093026967</v>
      </c>
      <c r="K1547" s="3">
        <v>301894375</v>
      </c>
      <c r="L1547">
        <f t="shared" si="72"/>
        <v>8.3729923200053236E-2</v>
      </c>
      <c r="M1547">
        <f t="shared" si="73"/>
        <v>0</v>
      </c>
      <c r="N1547">
        <f t="shared" si="74"/>
        <v>0</v>
      </c>
    </row>
    <row r="1548" spans="1:14">
      <c r="A1548" s="4">
        <v>40453</v>
      </c>
      <c r="B1548" s="1">
        <v>0.99761818287037041</v>
      </c>
      <c r="C1548" t="s">
        <v>29</v>
      </c>
      <c r="D1548" s="2">
        <v>1.0000591995999999</v>
      </c>
      <c r="E1548" s="3">
        <v>884</v>
      </c>
      <c r="F1548" s="3">
        <v>884</v>
      </c>
      <c r="G1548">
        <v>0.50271498599999997</v>
      </c>
      <c r="H1548">
        <v>1</v>
      </c>
      <c r="I1548" s="2">
        <v>1</v>
      </c>
      <c r="J1548" s="3">
        <v>79093027843</v>
      </c>
      <c r="K1548" s="3">
        <v>301895416</v>
      </c>
      <c r="L1548">
        <f t="shared" si="72"/>
        <v>5.2332446399873334E-2</v>
      </c>
      <c r="M1548">
        <f t="shared" si="73"/>
        <v>0</v>
      </c>
      <c r="N1548">
        <f t="shared" si="74"/>
        <v>0</v>
      </c>
    </row>
    <row r="1549" spans="1:14">
      <c r="A1549" s="4">
        <v>40453</v>
      </c>
      <c r="B1549" s="1">
        <v>0.99761818287037041</v>
      </c>
      <c r="C1549" t="s">
        <v>27</v>
      </c>
      <c r="D1549" s="2">
        <v>1.0000587128</v>
      </c>
      <c r="E1549" s="3">
        <v>1181</v>
      </c>
      <c r="F1549" s="3">
        <v>1181</v>
      </c>
      <c r="G1549">
        <v>0.90073261039999997</v>
      </c>
      <c r="H1549">
        <v>1</v>
      </c>
      <c r="I1549" s="2">
        <v>1</v>
      </c>
      <c r="J1549" s="3">
        <v>79093029027</v>
      </c>
      <c r="K1549" s="3">
        <v>301896458</v>
      </c>
      <c r="L1549">
        <f t="shared" si="72"/>
        <v>6.9339816800038534E-2</v>
      </c>
      <c r="M1549">
        <f t="shared" si="73"/>
        <v>0</v>
      </c>
      <c r="N1549">
        <f t="shared" si="74"/>
        <v>0</v>
      </c>
    </row>
    <row r="1550" spans="1:14">
      <c r="A1550" s="4">
        <v>40453</v>
      </c>
      <c r="B1550" s="1">
        <v>0.99761818287037041</v>
      </c>
      <c r="C1550" t="s">
        <v>26</v>
      </c>
      <c r="D1550" s="2">
        <v>1.000058863</v>
      </c>
      <c r="E1550" s="3">
        <v>2836</v>
      </c>
      <c r="F1550" s="3">
        <v>2835</v>
      </c>
      <c r="G1550">
        <v>0.66651582350000005</v>
      </c>
      <c r="H1550">
        <v>1</v>
      </c>
      <c r="I1550" s="2">
        <v>1</v>
      </c>
      <c r="J1550" s="3">
        <v>79093031900</v>
      </c>
      <c r="K1550" s="3">
        <v>301899375</v>
      </c>
      <c r="L1550">
        <f t="shared" si="72"/>
        <v>0.16687660500019774</v>
      </c>
      <c r="M1550">
        <f t="shared" si="73"/>
        <v>0</v>
      </c>
      <c r="N1550">
        <f t="shared" si="74"/>
        <v>0</v>
      </c>
    </row>
    <row r="1551" spans="1:14">
      <c r="A1551" s="4">
        <v>40453</v>
      </c>
      <c r="B1551" s="1">
        <v>0.99761818287037041</v>
      </c>
      <c r="C1551" t="s">
        <v>26</v>
      </c>
      <c r="D1551" s="2">
        <v>1.0000587633</v>
      </c>
      <c r="E1551" s="3">
        <v>1520</v>
      </c>
      <c r="F1551" s="3">
        <v>1520</v>
      </c>
      <c r="G1551">
        <v>0.86886609349999999</v>
      </c>
      <c r="H1551">
        <v>1</v>
      </c>
      <c r="I1551" s="2">
        <v>1</v>
      </c>
      <c r="J1551" s="3">
        <v>79093033387</v>
      </c>
      <c r="K1551" s="3">
        <v>301900833</v>
      </c>
      <c r="L1551">
        <f t="shared" si="72"/>
        <v>8.9320216000032815E-2</v>
      </c>
      <c r="M1551">
        <f t="shared" si="73"/>
        <v>0</v>
      </c>
      <c r="N1551">
        <f t="shared" si="74"/>
        <v>0</v>
      </c>
    </row>
    <row r="1552" spans="1:14">
      <c r="A1552" s="4">
        <v>40453</v>
      </c>
      <c r="B1552" s="1">
        <v>0.99761824074074079</v>
      </c>
      <c r="C1552" t="s">
        <v>27</v>
      </c>
      <c r="D1552" s="2">
        <v>1.0000587884000001</v>
      </c>
      <c r="E1552" s="3">
        <v>45351</v>
      </c>
      <c r="F1552" s="3">
        <v>45348</v>
      </c>
      <c r="G1552">
        <v>0.2285676673</v>
      </c>
      <c r="H1552">
        <v>1</v>
      </c>
      <c r="I1552" s="2">
        <v>1</v>
      </c>
      <c r="J1552" s="3">
        <v>79093079002</v>
      </c>
      <c r="K1552" s="3">
        <v>301946458</v>
      </c>
      <c r="L1552">
        <f t="shared" si="72"/>
        <v>2.6659363632061286</v>
      </c>
      <c r="M1552">
        <f t="shared" si="73"/>
        <v>0</v>
      </c>
      <c r="N1552">
        <f t="shared" si="74"/>
        <v>0</v>
      </c>
    </row>
    <row r="1553" spans="1:14">
      <c r="A1553" s="4">
        <v>40453</v>
      </c>
      <c r="B1553" s="1">
        <v>0.99761829861111107</v>
      </c>
      <c r="C1553" t="s">
        <v>27</v>
      </c>
      <c r="D1553" s="2">
        <v>1.0000588195</v>
      </c>
      <c r="E1553" s="3">
        <v>49828</v>
      </c>
      <c r="F1553" s="3">
        <v>49825</v>
      </c>
      <c r="G1553">
        <v>5.2758999199999997E-2</v>
      </c>
      <c r="H1553">
        <v>1</v>
      </c>
      <c r="I1553" s="2">
        <v>1</v>
      </c>
      <c r="J1553" s="3">
        <v>79093128573</v>
      </c>
      <c r="K1553" s="3">
        <v>301996041</v>
      </c>
      <c r="L1553">
        <f t="shared" si="72"/>
        <v>2.9306815874952008</v>
      </c>
      <c r="M1553">
        <f t="shared" si="73"/>
        <v>0</v>
      </c>
      <c r="N1553">
        <f t="shared" si="74"/>
        <v>0</v>
      </c>
    </row>
    <row r="1554" spans="1:14">
      <c r="A1554" s="4">
        <v>40453</v>
      </c>
      <c r="B1554" s="1">
        <v>0.99761835648148145</v>
      </c>
      <c r="C1554" t="s">
        <v>27</v>
      </c>
      <c r="D1554" s="2">
        <v>1.0000592238999999</v>
      </c>
      <c r="E1554" s="3">
        <v>49891</v>
      </c>
      <c r="F1554" s="3">
        <v>49889</v>
      </c>
      <c r="G1554">
        <v>0.26845849309999997</v>
      </c>
      <c r="H1554">
        <v>1</v>
      </c>
      <c r="I1554" s="2">
        <v>1</v>
      </c>
      <c r="J1554" s="3">
        <v>79093178452</v>
      </c>
      <c r="K1554" s="3">
        <v>302046041</v>
      </c>
      <c r="L1554">
        <f t="shared" si="72"/>
        <v>2.9546211470951675</v>
      </c>
      <c r="M1554">
        <f t="shared" si="73"/>
        <v>0</v>
      </c>
      <c r="N1554">
        <f t="shared" si="74"/>
        <v>0</v>
      </c>
    </row>
    <row r="1555" spans="1:14">
      <c r="A1555" s="4">
        <v>40453</v>
      </c>
      <c r="B1555" s="1">
        <v>0.99761837962962963</v>
      </c>
      <c r="C1555" t="s">
        <v>27</v>
      </c>
      <c r="D1555" s="2">
        <v>1.0000586274000001</v>
      </c>
      <c r="E1555" s="3">
        <v>19977</v>
      </c>
      <c r="F1555" s="3">
        <v>19975</v>
      </c>
      <c r="G1555">
        <v>8.2026965899999998E-2</v>
      </c>
      <c r="H1555">
        <v>1</v>
      </c>
      <c r="I1555" s="2">
        <v>1</v>
      </c>
      <c r="J1555" s="3">
        <v>79093198417</v>
      </c>
      <c r="K1555" s="3">
        <v>302065833</v>
      </c>
      <c r="L1555">
        <f t="shared" si="72"/>
        <v>1.1710823150024225</v>
      </c>
      <c r="M1555">
        <f t="shared" si="73"/>
        <v>0</v>
      </c>
      <c r="N1555">
        <f t="shared" si="74"/>
        <v>0</v>
      </c>
    </row>
    <row r="1556" spans="1:14">
      <c r="A1556" s="4">
        <v>40453</v>
      </c>
      <c r="B1556" s="1">
        <v>0.9976184027777778</v>
      </c>
      <c r="C1556" t="s">
        <v>27</v>
      </c>
      <c r="D1556" s="2">
        <v>1.0000585856999999</v>
      </c>
      <c r="E1556" s="3">
        <v>20014</v>
      </c>
      <c r="F1556" s="3">
        <v>20013</v>
      </c>
      <c r="G1556">
        <v>0.83076030759999997</v>
      </c>
      <c r="H1556">
        <v>1</v>
      </c>
      <c r="I1556" s="2">
        <v>1</v>
      </c>
      <c r="J1556" s="3">
        <v>79093218428</v>
      </c>
      <c r="K1556" s="3">
        <v>302085833</v>
      </c>
      <c r="L1556">
        <f t="shared" si="72"/>
        <v>1.1724756140974932</v>
      </c>
      <c r="M1556">
        <f t="shared" si="73"/>
        <v>0</v>
      </c>
      <c r="N1556">
        <f t="shared" si="74"/>
        <v>0</v>
      </c>
    </row>
    <row r="1557" spans="1:14">
      <c r="A1557" s="4">
        <v>40453</v>
      </c>
      <c r="B1557" s="1">
        <v>0.9976184027777778</v>
      </c>
      <c r="C1557" t="s">
        <v>28</v>
      </c>
      <c r="D1557" s="2">
        <v>1.0000587086999999</v>
      </c>
      <c r="E1557" s="3">
        <v>1196</v>
      </c>
      <c r="F1557" s="3">
        <v>1195</v>
      </c>
      <c r="G1557">
        <v>0.39980503169999998</v>
      </c>
      <c r="H1557">
        <v>1</v>
      </c>
      <c r="I1557" s="2">
        <v>1</v>
      </c>
      <c r="J1557" s="3">
        <v>79093219642</v>
      </c>
      <c r="K1557" s="3">
        <v>302087083</v>
      </c>
      <c r="L1557">
        <f t="shared" si="72"/>
        <v>7.0156896499838695E-2</v>
      </c>
      <c r="M1557">
        <f t="shared" si="73"/>
        <v>0</v>
      </c>
      <c r="N1557">
        <f t="shared" si="74"/>
        <v>0</v>
      </c>
    </row>
    <row r="1558" spans="1:14">
      <c r="A1558" s="4">
        <v>40453</v>
      </c>
      <c r="B1558" s="1">
        <v>0.99761842592592587</v>
      </c>
      <c r="C1558" t="s">
        <v>27</v>
      </c>
      <c r="D1558" s="2">
        <v>1.0000587391</v>
      </c>
      <c r="E1558" s="3">
        <v>18899</v>
      </c>
      <c r="F1558" s="3">
        <v>18898</v>
      </c>
      <c r="G1558">
        <v>0.92277278750000002</v>
      </c>
      <c r="H1558">
        <v>1</v>
      </c>
      <c r="I1558" s="2">
        <v>1</v>
      </c>
      <c r="J1558" s="3">
        <v>79093238590</v>
      </c>
      <c r="K1558" s="3">
        <v>302106041</v>
      </c>
      <c r="L1558">
        <f t="shared" si="72"/>
        <v>1.11005151180143</v>
      </c>
      <c r="M1558">
        <f t="shared" si="73"/>
        <v>0</v>
      </c>
      <c r="N1558">
        <f t="shared" si="74"/>
        <v>0</v>
      </c>
    </row>
    <row r="1559" spans="1:14">
      <c r="A1559" s="4">
        <v>40453</v>
      </c>
      <c r="B1559" s="1">
        <v>0.99761844907407404</v>
      </c>
      <c r="C1559" t="s">
        <v>27</v>
      </c>
      <c r="D1559" s="2">
        <v>1.0000585811</v>
      </c>
      <c r="E1559" s="3">
        <v>19904</v>
      </c>
      <c r="F1559" s="3">
        <v>19902</v>
      </c>
      <c r="G1559">
        <v>0.72593843189999996</v>
      </c>
      <c r="H1559">
        <v>1</v>
      </c>
      <c r="I1559" s="2">
        <v>1</v>
      </c>
      <c r="J1559" s="3">
        <v>79093258427</v>
      </c>
      <c r="K1559" s="3">
        <v>302125833</v>
      </c>
      <c r="L1559">
        <f t="shared" si="72"/>
        <v>1.1658810521985288</v>
      </c>
      <c r="M1559">
        <f t="shared" si="73"/>
        <v>0</v>
      </c>
      <c r="N1559">
        <f t="shared" si="74"/>
        <v>0</v>
      </c>
    </row>
    <row r="1560" spans="1:14">
      <c r="A1560" s="4">
        <v>40453</v>
      </c>
      <c r="B1560" s="1">
        <v>0.99761849537037028</v>
      </c>
      <c r="C1560" t="s">
        <v>27</v>
      </c>
      <c r="D1560" s="2">
        <v>1.0000588503000001</v>
      </c>
      <c r="E1560" s="3">
        <v>40107</v>
      </c>
      <c r="F1560" s="3">
        <v>40104</v>
      </c>
      <c r="G1560">
        <v>6.4824156499999994E-2</v>
      </c>
      <c r="H1560">
        <v>1</v>
      </c>
      <c r="I1560" s="2">
        <v>1</v>
      </c>
      <c r="J1560" s="3">
        <v>79093298554</v>
      </c>
      <c r="K1560" s="3">
        <v>302166041</v>
      </c>
      <c r="L1560">
        <f t="shared" si="72"/>
        <v>2.3601324312039651</v>
      </c>
      <c r="M1560">
        <f t="shared" si="73"/>
        <v>0</v>
      </c>
      <c r="N1560">
        <f t="shared" si="74"/>
        <v>0</v>
      </c>
    </row>
    <row r="1561" spans="1:14">
      <c r="A1561" s="4">
        <v>40453</v>
      </c>
      <c r="B1561" s="1">
        <v>0.99761849537037028</v>
      </c>
      <c r="C1561" t="s">
        <v>27</v>
      </c>
      <c r="D1561" s="2">
        <v>1.0000588632</v>
      </c>
      <c r="E1561" s="3">
        <v>4158</v>
      </c>
      <c r="F1561" s="3">
        <v>4158</v>
      </c>
      <c r="G1561">
        <v>0.59635786710000005</v>
      </c>
      <c r="H1561">
        <v>1</v>
      </c>
      <c r="I1561" s="2">
        <v>1</v>
      </c>
      <c r="J1561" s="3">
        <v>79093302717</v>
      </c>
      <c r="K1561" s="3">
        <v>302170208</v>
      </c>
      <c r="L1561">
        <f t="shared" si="72"/>
        <v>0.24475318560052983</v>
      </c>
      <c r="M1561">
        <f t="shared" si="73"/>
        <v>0</v>
      </c>
      <c r="N1561">
        <f t="shared" si="74"/>
        <v>0</v>
      </c>
    </row>
    <row r="1562" spans="1:14">
      <c r="A1562" s="4">
        <v>40453</v>
      </c>
      <c r="B1562" s="1">
        <v>0.99761851851851846</v>
      </c>
      <c r="C1562" t="s">
        <v>27</v>
      </c>
      <c r="D1562" s="2">
        <v>1.0000585622</v>
      </c>
      <c r="E1562" s="3">
        <v>15738</v>
      </c>
      <c r="F1562" s="3">
        <v>15737</v>
      </c>
      <c r="G1562">
        <v>0.52702845629999995</v>
      </c>
      <c r="H1562">
        <v>1</v>
      </c>
      <c r="I1562" s="2">
        <v>1</v>
      </c>
      <c r="J1562" s="3">
        <v>79093318429</v>
      </c>
      <c r="K1562" s="3">
        <v>302185833</v>
      </c>
      <c r="L1562">
        <f t="shared" si="72"/>
        <v>0.92159334139978455</v>
      </c>
      <c r="M1562">
        <f t="shared" si="73"/>
        <v>0</v>
      </c>
      <c r="N1562">
        <f t="shared" si="74"/>
        <v>0</v>
      </c>
    </row>
    <row r="1563" spans="1:14">
      <c r="A1563" s="4">
        <v>40453</v>
      </c>
      <c r="B1563" s="1">
        <v>0.99761851851851846</v>
      </c>
      <c r="C1563" t="s">
        <v>27</v>
      </c>
      <c r="D1563" s="2">
        <v>1.0000589248</v>
      </c>
      <c r="E1563" s="3">
        <v>1360</v>
      </c>
      <c r="F1563" s="3">
        <v>1360</v>
      </c>
      <c r="G1563">
        <v>0.90430218539999996</v>
      </c>
      <c r="H1563">
        <v>1</v>
      </c>
      <c r="I1563" s="2">
        <v>1</v>
      </c>
      <c r="J1563" s="3">
        <v>79093319781</v>
      </c>
      <c r="K1563" s="3">
        <v>302187291</v>
      </c>
      <c r="L1563">
        <f t="shared" si="72"/>
        <v>8.0137727999954222E-2</v>
      </c>
      <c r="M1563">
        <f t="shared" si="73"/>
        <v>0</v>
      </c>
      <c r="N1563">
        <f t="shared" si="74"/>
        <v>0</v>
      </c>
    </row>
    <row r="1564" spans="1:14">
      <c r="A1564" s="4">
        <v>40453</v>
      </c>
      <c r="B1564" s="1">
        <v>0.99761851851851846</v>
      </c>
      <c r="C1564" t="s">
        <v>27</v>
      </c>
      <c r="D1564" s="2">
        <v>1.0000587431000001</v>
      </c>
      <c r="E1564" s="3">
        <v>1308</v>
      </c>
      <c r="F1564" s="3">
        <v>1307</v>
      </c>
      <c r="G1564">
        <v>0.67653402309999999</v>
      </c>
      <c r="H1564">
        <v>1</v>
      </c>
      <c r="I1564" s="2">
        <v>1</v>
      </c>
      <c r="J1564" s="3">
        <v>79093321084</v>
      </c>
      <c r="K1564" s="3">
        <v>302188541</v>
      </c>
      <c r="L1564">
        <f t="shared" si="72"/>
        <v>7.6777231700134507E-2</v>
      </c>
      <c r="M1564">
        <f t="shared" si="73"/>
        <v>0</v>
      </c>
      <c r="N1564">
        <f t="shared" si="74"/>
        <v>0</v>
      </c>
    </row>
    <row r="1565" spans="1:14">
      <c r="A1565" s="4">
        <v>40453</v>
      </c>
      <c r="B1565" s="1">
        <v>0.99761851851851846</v>
      </c>
      <c r="C1565" t="s">
        <v>27</v>
      </c>
      <c r="D1565" s="2">
        <v>1.0000586059000001</v>
      </c>
      <c r="E1565" s="3">
        <v>1289</v>
      </c>
      <c r="F1565" s="3">
        <v>1288</v>
      </c>
      <c r="G1565">
        <v>0.52047962140000004</v>
      </c>
      <c r="H1565">
        <v>1</v>
      </c>
      <c r="I1565" s="2">
        <v>1</v>
      </c>
      <c r="J1565" s="3">
        <v>79093322374</v>
      </c>
      <c r="K1565" s="3">
        <v>302189791</v>
      </c>
      <c r="L1565">
        <f t="shared" si="72"/>
        <v>7.548439920014971E-2</v>
      </c>
      <c r="M1565">
        <f t="shared" si="73"/>
        <v>0</v>
      </c>
      <c r="N1565">
        <f t="shared" si="74"/>
        <v>0</v>
      </c>
    </row>
    <row r="1566" spans="1:14">
      <c r="A1566" s="4">
        <v>40453</v>
      </c>
      <c r="B1566" s="1">
        <v>0.99761851851851846</v>
      </c>
      <c r="C1566" t="s">
        <v>27</v>
      </c>
      <c r="D1566" s="2">
        <v>1.0000591602</v>
      </c>
      <c r="E1566" s="3">
        <v>1297</v>
      </c>
      <c r="F1566" s="3">
        <v>1296</v>
      </c>
      <c r="G1566">
        <v>0.23707661960000001</v>
      </c>
      <c r="H1566">
        <v>1</v>
      </c>
      <c r="I1566" s="2">
        <v>1</v>
      </c>
      <c r="J1566" s="3">
        <v>79093323671</v>
      </c>
      <c r="K1566" s="3">
        <v>302191250</v>
      </c>
      <c r="L1566">
        <f t="shared" si="72"/>
        <v>7.6671619199942143E-2</v>
      </c>
      <c r="M1566">
        <f t="shared" si="73"/>
        <v>0</v>
      </c>
      <c r="N1566">
        <f t="shared" si="74"/>
        <v>0</v>
      </c>
    </row>
    <row r="1567" spans="1:14">
      <c r="A1567" s="4">
        <v>40453</v>
      </c>
      <c r="B1567" s="1">
        <v>0.99761851851851846</v>
      </c>
      <c r="C1567" t="s">
        <v>27</v>
      </c>
      <c r="D1567" s="2">
        <v>1.0000590092999999</v>
      </c>
      <c r="E1567" s="3">
        <v>1295</v>
      </c>
      <c r="F1567" s="3">
        <v>1295</v>
      </c>
      <c r="G1567">
        <v>0.40801774340000002</v>
      </c>
      <c r="H1567">
        <v>1</v>
      </c>
      <c r="I1567" s="2">
        <v>1</v>
      </c>
      <c r="J1567" s="3">
        <v>79093324965</v>
      </c>
      <c r="K1567" s="3">
        <v>302192500</v>
      </c>
      <c r="L1567">
        <f t="shared" si="72"/>
        <v>7.6417043499986903E-2</v>
      </c>
      <c r="M1567">
        <f t="shared" si="73"/>
        <v>0</v>
      </c>
      <c r="N1567">
        <f t="shared" si="74"/>
        <v>0</v>
      </c>
    </row>
    <row r="1568" spans="1:14">
      <c r="A1568" s="4">
        <v>40453</v>
      </c>
      <c r="B1568" s="1">
        <v>0.99761851851851846</v>
      </c>
      <c r="C1568" t="s">
        <v>27</v>
      </c>
      <c r="D1568" s="2">
        <v>1.0000591220999999</v>
      </c>
      <c r="E1568" s="3">
        <v>1215</v>
      </c>
      <c r="F1568" s="3">
        <v>1215</v>
      </c>
      <c r="G1568">
        <v>0.7411115412</v>
      </c>
      <c r="H1568">
        <v>1</v>
      </c>
      <c r="I1568" s="2">
        <v>1</v>
      </c>
      <c r="J1568" s="3">
        <v>79093326182</v>
      </c>
      <c r="K1568" s="3">
        <v>302193750</v>
      </c>
      <c r="L1568">
        <f t="shared" si="72"/>
        <v>7.1833351499890341E-2</v>
      </c>
      <c r="M1568">
        <f t="shared" si="73"/>
        <v>0</v>
      </c>
      <c r="N1568">
        <f t="shared" si="74"/>
        <v>0</v>
      </c>
    </row>
    <row r="1569" spans="1:14">
      <c r="A1569" s="4">
        <v>40453</v>
      </c>
      <c r="B1569" s="1">
        <v>0.99761859953703702</v>
      </c>
      <c r="C1569" t="s">
        <v>25</v>
      </c>
      <c r="D1569" s="2">
        <v>1.0000591394</v>
      </c>
      <c r="E1569" s="3">
        <v>66394</v>
      </c>
      <c r="F1569" s="3">
        <v>66391</v>
      </c>
      <c r="G1569">
        <v>0.9673462156</v>
      </c>
      <c r="H1569">
        <v>1</v>
      </c>
      <c r="I1569" s="2">
        <v>1</v>
      </c>
      <c r="J1569" s="3">
        <v>79093392839</v>
      </c>
      <c r="K1569" s="3">
        <v>302260416</v>
      </c>
      <c r="L1569">
        <f t="shared" si="72"/>
        <v>3.9263239053980215</v>
      </c>
      <c r="M1569">
        <f t="shared" si="73"/>
        <v>0</v>
      </c>
      <c r="N1569">
        <f t="shared" si="74"/>
        <v>0</v>
      </c>
    </row>
    <row r="1570" spans="1:14">
      <c r="A1570" s="4">
        <v>40453</v>
      </c>
      <c r="B1570" s="1">
        <v>0.99761861111111116</v>
      </c>
      <c r="C1570" t="s">
        <v>25</v>
      </c>
      <c r="D1570" s="2">
        <v>1.000058669</v>
      </c>
      <c r="E1570" s="3">
        <v>7513</v>
      </c>
      <c r="F1570" s="3">
        <v>7512</v>
      </c>
      <c r="G1570">
        <v>0.1819166783</v>
      </c>
      <c r="H1570">
        <v>1</v>
      </c>
      <c r="I1570" s="2">
        <v>1</v>
      </c>
      <c r="J1570" s="3">
        <v>79093400268</v>
      </c>
      <c r="K1570" s="3">
        <v>302267708</v>
      </c>
      <c r="L1570">
        <f t="shared" si="72"/>
        <v>0.44072152799981268</v>
      </c>
      <c r="M1570">
        <f t="shared" si="73"/>
        <v>0</v>
      </c>
      <c r="N1570">
        <f t="shared" si="74"/>
        <v>0</v>
      </c>
    </row>
    <row r="1571" spans="1:14">
      <c r="A1571" s="4">
        <v>40453</v>
      </c>
      <c r="B1571" s="1">
        <v>0.99761861111111116</v>
      </c>
      <c r="C1571" t="s">
        <v>25</v>
      </c>
      <c r="D1571" s="2">
        <v>1.0000586140000001</v>
      </c>
      <c r="E1571" s="3">
        <v>1444</v>
      </c>
      <c r="F1571" s="3">
        <v>1444</v>
      </c>
      <c r="G1571">
        <v>0.56773188340000003</v>
      </c>
      <c r="H1571">
        <v>1</v>
      </c>
      <c r="I1571" s="2">
        <v>1</v>
      </c>
      <c r="J1571" s="3">
        <v>79093401534</v>
      </c>
      <c r="K1571" s="3">
        <v>302268958</v>
      </c>
      <c r="L1571">
        <f t="shared" si="72"/>
        <v>8.4638616000120237E-2</v>
      </c>
      <c r="M1571">
        <f t="shared" si="73"/>
        <v>0</v>
      </c>
      <c r="N1571">
        <f t="shared" si="74"/>
        <v>0</v>
      </c>
    </row>
    <row r="1572" spans="1:14">
      <c r="A1572" s="4">
        <v>40453</v>
      </c>
      <c r="B1572" s="1">
        <v>0.99761861111111116</v>
      </c>
      <c r="C1572" t="s">
        <v>29</v>
      </c>
      <c r="D1572" s="2">
        <v>1.0000591784999999</v>
      </c>
      <c r="E1572" s="3">
        <v>884</v>
      </c>
      <c r="F1572" s="3">
        <v>884</v>
      </c>
      <c r="G1572">
        <v>0.70578961819999997</v>
      </c>
      <c r="H1572">
        <v>1</v>
      </c>
      <c r="I1572" s="2">
        <v>1</v>
      </c>
      <c r="J1572" s="3">
        <v>79093402411</v>
      </c>
      <c r="K1572" s="3">
        <v>302270000</v>
      </c>
      <c r="L1572">
        <f t="shared" si="72"/>
        <v>5.2313793999928748E-2</v>
      </c>
      <c r="M1572">
        <f t="shared" si="73"/>
        <v>0</v>
      </c>
      <c r="N1572">
        <f t="shared" si="74"/>
        <v>0</v>
      </c>
    </row>
    <row r="1573" spans="1:14">
      <c r="A1573" s="4">
        <v>40453</v>
      </c>
      <c r="B1573" s="1">
        <v>0.99761861111111116</v>
      </c>
      <c r="C1573" t="s">
        <v>27</v>
      </c>
      <c r="D1573" s="2">
        <v>1.0000588532000001</v>
      </c>
      <c r="E1573" s="3">
        <v>926</v>
      </c>
      <c r="F1573" s="3">
        <v>925</v>
      </c>
      <c r="G1573">
        <v>9.7783559899999997E-2</v>
      </c>
      <c r="H1573">
        <v>1</v>
      </c>
      <c r="I1573" s="2">
        <v>1</v>
      </c>
      <c r="J1573" s="3">
        <v>79093403339</v>
      </c>
      <c r="K1573" s="3">
        <v>302270833</v>
      </c>
      <c r="L1573">
        <f t="shared" si="72"/>
        <v>5.4439210000055027E-2</v>
      </c>
      <c r="M1573">
        <f t="shared" si="73"/>
        <v>0</v>
      </c>
      <c r="N1573">
        <f t="shared" si="74"/>
        <v>0</v>
      </c>
    </row>
    <row r="1574" spans="1:14">
      <c r="A1574" s="4">
        <v>40453</v>
      </c>
      <c r="B1574" s="1">
        <v>0.99761861111111116</v>
      </c>
      <c r="C1574" t="s">
        <v>26</v>
      </c>
      <c r="D1574" s="2">
        <v>1.0000586611</v>
      </c>
      <c r="E1574" s="3">
        <v>1903</v>
      </c>
      <c r="F1574" s="3">
        <v>1903</v>
      </c>
      <c r="G1574">
        <v>0.41930151170000002</v>
      </c>
      <c r="H1574">
        <v>1</v>
      </c>
      <c r="I1574" s="2">
        <v>1</v>
      </c>
      <c r="J1574" s="3">
        <v>79093405270</v>
      </c>
      <c r="K1574" s="3">
        <v>302272708</v>
      </c>
      <c r="L1574">
        <f t="shared" si="72"/>
        <v>0.11163207329991565</v>
      </c>
      <c r="M1574">
        <f t="shared" si="73"/>
        <v>0</v>
      </c>
      <c r="N1574">
        <f t="shared" si="74"/>
        <v>0</v>
      </c>
    </row>
    <row r="1575" spans="1:14">
      <c r="A1575" s="4">
        <v>40453</v>
      </c>
      <c r="B1575" s="1">
        <v>0.99761861111111116</v>
      </c>
      <c r="C1575" t="s">
        <v>26</v>
      </c>
      <c r="D1575" s="2">
        <v>1.0000587087999999</v>
      </c>
      <c r="E1575" s="3">
        <v>1263</v>
      </c>
      <c r="F1575" s="3">
        <v>1262</v>
      </c>
      <c r="G1575">
        <v>0.32445196250000002</v>
      </c>
      <c r="H1575">
        <v>1</v>
      </c>
      <c r="I1575" s="2">
        <v>1</v>
      </c>
      <c r="J1575" s="3">
        <v>79093406506</v>
      </c>
      <c r="K1575" s="3">
        <v>302273958</v>
      </c>
      <c r="L1575">
        <f t="shared" si="72"/>
        <v>7.4090505599997414E-2</v>
      </c>
      <c r="M1575">
        <f t="shared" si="73"/>
        <v>0</v>
      </c>
      <c r="N1575">
        <f t="shared" si="74"/>
        <v>0</v>
      </c>
    </row>
    <row r="1576" spans="1:14">
      <c r="A1576" s="4">
        <v>40453</v>
      </c>
      <c r="B1576" s="1">
        <v>0.99761866898148144</v>
      </c>
      <c r="C1576" t="s">
        <v>27</v>
      </c>
      <c r="D1576" s="2">
        <v>1.0000588029999999</v>
      </c>
      <c r="E1576" s="3">
        <v>42017</v>
      </c>
      <c r="F1576" s="3">
        <v>42015</v>
      </c>
      <c r="G1576">
        <v>0.394779304</v>
      </c>
      <c r="H1576">
        <v>1</v>
      </c>
      <c r="I1576" s="2">
        <v>1</v>
      </c>
      <c r="J1576" s="3">
        <v>79093448768</v>
      </c>
      <c r="K1576" s="3">
        <v>302316250</v>
      </c>
      <c r="L1576">
        <f t="shared" si="72"/>
        <v>2.470608044997789</v>
      </c>
      <c r="M1576">
        <f t="shared" si="73"/>
        <v>0</v>
      </c>
      <c r="N1576">
        <f t="shared" si="74"/>
        <v>0</v>
      </c>
    </row>
    <row r="1577" spans="1:14">
      <c r="A1577" s="4">
        <v>40453</v>
      </c>
      <c r="B1577" s="1">
        <v>0.99761872685185182</v>
      </c>
      <c r="C1577" t="s">
        <v>27</v>
      </c>
      <c r="D1577" s="2">
        <v>1.0000591008999999</v>
      </c>
      <c r="E1577" s="3">
        <v>49934</v>
      </c>
      <c r="F1577" s="3">
        <v>49931</v>
      </c>
      <c r="G1577">
        <v>6.5561929699999993E-2</v>
      </c>
      <c r="H1577">
        <v>1</v>
      </c>
      <c r="I1577" s="2">
        <v>1</v>
      </c>
      <c r="J1577" s="3">
        <v>79093498469</v>
      </c>
      <c r="K1577" s="3">
        <v>302366041</v>
      </c>
      <c r="L1577">
        <f t="shared" si="72"/>
        <v>2.9509670378974988</v>
      </c>
      <c r="M1577">
        <f t="shared" si="73"/>
        <v>0</v>
      </c>
      <c r="N1577">
        <f t="shared" si="74"/>
        <v>0</v>
      </c>
    </row>
    <row r="1578" spans="1:14">
      <c r="A1578" s="4">
        <v>40453</v>
      </c>
      <c r="B1578" s="1">
        <v>0.99761878472222232</v>
      </c>
      <c r="C1578" t="s">
        <v>27</v>
      </c>
      <c r="D1578" s="2">
        <v>1.0000591283</v>
      </c>
      <c r="E1578" s="3">
        <v>50152</v>
      </c>
      <c r="F1578" s="3">
        <v>50150</v>
      </c>
      <c r="G1578">
        <v>0.92748037910000003</v>
      </c>
      <c r="H1578">
        <v>1</v>
      </c>
      <c r="I1578" s="2">
        <v>1</v>
      </c>
      <c r="J1578" s="3">
        <v>79093548875</v>
      </c>
      <c r="K1578" s="3">
        <v>302416458</v>
      </c>
      <c r="L1578">
        <f t="shared" si="72"/>
        <v>2.965284245001385</v>
      </c>
      <c r="M1578">
        <f t="shared" si="73"/>
        <v>0</v>
      </c>
      <c r="N1578">
        <f t="shared" si="74"/>
        <v>0</v>
      </c>
    </row>
    <row r="1579" spans="1:14">
      <c r="A1579" s="4">
        <v>40453</v>
      </c>
      <c r="B1579" s="1">
        <v>0.99761884259259259</v>
      </c>
      <c r="C1579" t="s">
        <v>27</v>
      </c>
      <c r="D1579" s="2">
        <v>1.0000589712000001</v>
      </c>
      <c r="E1579" s="3">
        <v>49871</v>
      </c>
      <c r="F1579" s="3">
        <v>49868</v>
      </c>
      <c r="G1579">
        <v>0.70241651869999999</v>
      </c>
      <c r="H1579">
        <v>1</v>
      </c>
      <c r="I1579" s="2">
        <v>1</v>
      </c>
      <c r="J1579" s="3">
        <v>79093598501</v>
      </c>
      <c r="K1579" s="3">
        <v>302466041</v>
      </c>
      <c r="L1579">
        <f t="shared" si="72"/>
        <v>2.9407758016022854</v>
      </c>
      <c r="M1579">
        <f t="shared" si="73"/>
        <v>0</v>
      </c>
      <c r="N1579">
        <f t="shared" si="74"/>
        <v>0</v>
      </c>
    </row>
    <row r="1580" spans="1:14">
      <c r="A1580" s="4">
        <v>40453</v>
      </c>
      <c r="B1580" s="1">
        <v>0.99761886574074066</v>
      </c>
      <c r="C1580" t="s">
        <v>27</v>
      </c>
      <c r="D1580" s="2">
        <v>1.0000589569</v>
      </c>
      <c r="E1580" s="3">
        <v>20018</v>
      </c>
      <c r="F1580" s="3">
        <v>20016</v>
      </c>
      <c r="G1580">
        <v>0.52348674269999995</v>
      </c>
      <c r="H1580">
        <v>1</v>
      </c>
      <c r="I1580" s="2">
        <v>1</v>
      </c>
      <c r="J1580" s="3">
        <v>79093618504</v>
      </c>
      <c r="K1580" s="3">
        <v>302486041</v>
      </c>
      <c r="L1580">
        <f t="shared" si="72"/>
        <v>1.1800813104018744</v>
      </c>
      <c r="M1580">
        <f t="shared" si="73"/>
        <v>0</v>
      </c>
      <c r="N1580">
        <f t="shared" si="74"/>
        <v>0</v>
      </c>
    </row>
    <row r="1581" spans="1:14">
      <c r="A1581" s="4">
        <v>40453</v>
      </c>
      <c r="B1581" s="1">
        <v>0.99761888888888883</v>
      </c>
      <c r="C1581" t="s">
        <v>27</v>
      </c>
      <c r="D1581" s="2">
        <v>1.0000590692</v>
      </c>
      <c r="E1581" s="3">
        <v>19971</v>
      </c>
      <c r="F1581" s="3">
        <v>19970</v>
      </c>
      <c r="G1581">
        <v>0.6398305688</v>
      </c>
      <c r="H1581">
        <v>1</v>
      </c>
      <c r="I1581" s="2">
        <v>1</v>
      </c>
      <c r="J1581" s="3">
        <v>79093638470</v>
      </c>
      <c r="K1581" s="3">
        <v>302506041</v>
      </c>
      <c r="L1581">
        <f t="shared" si="72"/>
        <v>1.1796119239988911</v>
      </c>
      <c r="M1581">
        <f t="shared" si="73"/>
        <v>0</v>
      </c>
      <c r="N1581">
        <f t="shared" si="74"/>
        <v>0</v>
      </c>
    </row>
    <row r="1582" spans="1:14">
      <c r="A1582" s="4">
        <v>40453</v>
      </c>
      <c r="B1582" s="1">
        <v>0.99761891203703701</v>
      </c>
      <c r="C1582" t="s">
        <v>27</v>
      </c>
      <c r="D1582" s="2">
        <v>1.0000591335</v>
      </c>
      <c r="E1582" s="3">
        <v>19994</v>
      </c>
      <c r="F1582" s="3">
        <v>19992</v>
      </c>
      <c r="G1582">
        <v>0.61713401410000002</v>
      </c>
      <c r="H1582">
        <v>1</v>
      </c>
      <c r="I1582" s="2">
        <v>1</v>
      </c>
      <c r="J1582" s="3">
        <v>79093658450</v>
      </c>
      <c r="K1582" s="3">
        <v>302526041</v>
      </c>
      <c r="L1582">
        <f t="shared" si="72"/>
        <v>1.1821969320008066</v>
      </c>
      <c r="M1582">
        <f t="shared" si="73"/>
        <v>0</v>
      </c>
      <c r="N1582">
        <f t="shared" si="74"/>
        <v>0</v>
      </c>
    </row>
    <row r="1583" spans="1:14">
      <c r="A1583" s="4">
        <v>40453</v>
      </c>
      <c r="B1583" s="1">
        <v>0.99761895833333336</v>
      </c>
      <c r="C1583" t="s">
        <v>27</v>
      </c>
      <c r="D1583" s="2">
        <v>1.0000588860999999</v>
      </c>
      <c r="E1583" s="3">
        <v>40042</v>
      </c>
      <c r="F1583" s="3">
        <v>40039</v>
      </c>
      <c r="G1583">
        <v>2.50621829E-2</v>
      </c>
      <c r="H1583">
        <v>1</v>
      </c>
      <c r="I1583" s="2">
        <v>1</v>
      </c>
      <c r="J1583" s="3">
        <v>79093698520</v>
      </c>
      <c r="K1583" s="3">
        <v>302566041</v>
      </c>
      <c r="L1583">
        <f t="shared" si="72"/>
        <v>2.3577405578980688</v>
      </c>
      <c r="M1583">
        <f t="shared" si="73"/>
        <v>0</v>
      </c>
      <c r="N1583">
        <f t="shared" si="74"/>
        <v>0</v>
      </c>
    </row>
    <row r="1584" spans="1:14">
      <c r="A1584" s="4">
        <v>40453</v>
      </c>
      <c r="B1584" s="1">
        <v>0.99761898148148154</v>
      </c>
      <c r="C1584" t="s">
        <v>27</v>
      </c>
      <c r="D1584" s="2">
        <v>1.000059077</v>
      </c>
      <c r="E1584" s="3">
        <v>19969</v>
      </c>
      <c r="F1584" s="3">
        <v>19968</v>
      </c>
      <c r="G1584">
        <v>0.51300714349999998</v>
      </c>
      <c r="H1584">
        <v>1</v>
      </c>
      <c r="I1584" s="2">
        <v>1</v>
      </c>
      <c r="J1584" s="3">
        <v>79093718463</v>
      </c>
      <c r="K1584" s="3">
        <v>302586041</v>
      </c>
      <c r="L1584">
        <f t="shared" si="72"/>
        <v>1.1796495359994879</v>
      </c>
      <c r="M1584">
        <f t="shared" si="73"/>
        <v>0</v>
      </c>
      <c r="N1584">
        <f t="shared" si="74"/>
        <v>0</v>
      </c>
    </row>
    <row r="1585" spans="1:14">
      <c r="A1585" s="4">
        <v>40453</v>
      </c>
      <c r="B1585" s="1">
        <v>0.99761898148148154</v>
      </c>
      <c r="C1585" t="s">
        <v>27</v>
      </c>
      <c r="D1585" s="2">
        <v>1.0000586322</v>
      </c>
      <c r="E1585" s="3">
        <v>1389</v>
      </c>
      <c r="F1585" s="3">
        <v>1389</v>
      </c>
      <c r="G1585">
        <v>0.91484154760000003</v>
      </c>
      <c r="H1585">
        <v>1</v>
      </c>
      <c r="I1585" s="2">
        <v>1</v>
      </c>
      <c r="J1585" s="3">
        <v>79093719843</v>
      </c>
      <c r="K1585" s="3">
        <v>302587291</v>
      </c>
      <c r="L1585">
        <f t="shared" si="72"/>
        <v>8.144012580009985E-2</v>
      </c>
      <c r="M1585">
        <f t="shared" si="73"/>
        <v>0</v>
      </c>
      <c r="N1585">
        <f t="shared" si="74"/>
        <v>0</v>
      </c>
    </row>
    <row r="1586" spans="1:14">
      <c r="A1586" s="4">
        <v>40453</v>
      </c>
      <c r="B1586" s="1">
        <v>0.99761898148148154</v>
      </c>
      <c r="C1586" t="s">
        <v>27</v>
      </c>
      <c r="D1586" s="2">
        <v>1.0000590833</v>
      </c>
      <c r="E1586" s="3">
        <v>1325</v>
      </c>
      <c r="F1586" s="3">
        <v>1324</v>
      </c>
      <c r="G1586">
        <v>0.17712025340000001</v>
      </c>
      <c r="H1586">
        <v>1</v>
      </c>
      <c r="I1586" s="2">
        <v>1</v>
      </c>
      <c r="J1586" s="3">
        <v>79093721170</v>
      </c>
      <c r="K1586" s="3">
        <v>302588750</v>
      </c>
      <c r="L1586">
        <f t="shared" si="72"/>
        <v>7.8226289200074461E-2</v>
      </c>
      <c r="M1586">
        <f t="shared" si="73"/>
        <v>0</v>
      </c>
      <c r="N1586">
        <f t="shared" si="74"/>
        <v>0</v>
      </c>
    </row>
    <row r="1587" spans="1:14">
      <c r="A1587" s="4">
        <v>40453</v>
      </c>
      <c r="B1587" s="1">
        <v>0.99761898148148154</v>
      </c>
      <c r="C1587" t="s">
        <v>27</v>
      </c>
      <c r="D1587" s="2">
        <v>1.0000588538999999</v>
      </c>
      <c r="E1587" s="3">
        <v>1326</v>
      </c>
      <c r="F1587" s="3">
        <v>1326</v>
      </c>
      <c r="G1587">
        <v>0.58024297840000005</v>
      </c>
      <c r="H1587">
        <v>1</v>
      </c>
      <c r="I1587" s="2">
        <v>1</v>
      </c>
      <c r="J1587" s="3">
        <v>79093722487</v>
      </c>
      <c r="K1587" s="3">
        <v>302590000</v>
      </c>
      <c r="L1587">
        <f t="shared" si="72"/>
        <v>7.8040271399913763E-2</v>
      </c>
      <c r="M1587">
        <f t="shared" si="73"/>
        <v>0</v>
      </c>
      <c r="N1587">
        <f t="shared" si="74"/>
        <v>0</v>
      </c>
    </row>
    <row r="1588" spans="1:14">
      <c r="A1588" s="4">
        <v>40453</v>
      </c>
      <c r="B1588" s="1">
        <v>0.99761898148148154</v>
      </c>
      <c r="C1588" t="s">
        <v>27</v>
      </c>
      <c r="D1588" s="2">
        <v>1.0000586520000001</v>
      </c>
      <c r="E1588" s="3">
        <v>1303</v>
      </c>
      <c r="F1588" s="3">
        <v>1302</v>
      </c>
      <c r="G1588">
        <v>0.2287828103</v>
      </c>
      <c r="H1588">
        <v>1</v>
      </c>
      <c r="I1588" s="2">
        <v>1</v>
      </c>
      <c r="J1588" s="3">
        <v>79093723796</v>
      </c>
      <c r="K1588" s="3">
        <v>302591250</v>
      </c>
      <c r="L1588">
        <f t="shared" si="72"/>
        <v>7.6364904000229217E-2</v>
      </c>
      <c r="M1588">
        <f t="shared" si="73"/>
        <v>0</v>
      </c>
      <c r="N1588">
        <f t="shared" si="74"/>
        <v>0</v>
      </c>
    </row>
    <row r="1589" spans="1:14">
      <c r="A1589" s="4">
        <v>40453</v>
      </c>
      <c r="B1589" s="1">
        <v>0.99761898148148154</v>
      </c>
      <c r="C1589" t="s">
        <v>27</v>
      </c>
      <c r="D1589" s="2">
        <v>1.0000591235</v>
      </c>
      <c r="E1589" s="3">
        <v>1320</v>
      </c>
      <c r="F1589" s="3">
        <v>1319</v>
      </c>
      <c r="G1589">
        <v>6.7501993800000007E-2</v>
      </c>
      <c r="H1589">
        <v>1</v>
      </c>
      <c r="I1589" s="2">
        <v>1</v>
      </c>
      <c r="J1589" s="3">
        <v>79093725116</v>
      </c>
      <c r="K1589" s="3">
        <v>302592708</v>
      </c>
      <c r="L1589">
        <f t="shared" si="72"/>
        <v>7.7983896499972616E-2</v>
      </c>
      <c r="M1589">
        <f t="shared" si="73"/>
        <v>0</v>
      </c>
      <c r="N1589">
        <f t="shared" si="74"/>
        <v>0</v>
      </c>
    </row>
    <row r="1590" spans="1:14">
      <c r="A1590" s="4">
        <v>40453</v>
      </c>
      <c r="B1590" s="1">
        <v>0.99761898148148154</v>
      </c>
      <c r="C1590" t="s">
        <v>27</v>
      </c>
      <c r="D1590" s="2">
        <v>1.0000591915999999</v>
      </c>
      <c r="E1590" s="3">
        <v>1234</v>
      </c>
      <c r="F1590" s="3">
        <v>1234</v>
      </c>
      <c r="G1590">
        <v>0.49193261939999999</v>
      </c>
      <c r="H1590">
        <v>1</v>
      </c>
      <c r="I1590" s="2">
        <v>1</v>
      </c>
      <c r="J1590" s="3">
        <v>79093726346</v>
      </c>
      <c r="K1590" s="3">
        <v>302593958</v>
      </c>
      <c r="L1590">
        <f t="shared" si="72"/>
        <v>7.3042434399894773E-2</v>
      </c>
      <c r="M1590">
        <f t="shared" si="73"/>
        <v>0</v>
      </c>
      <c r="N1590">
        <f t="shared" si="74"/>
        <v>0</v>
      </c>
    </row>
    <row r="1591" spans="1:14">
      <c r="A1591" s="4">
        <v>40453</v>
      </c>
      <c r="B1591" s="1">
        <v>0.99761905092592595</v>
      </c>
      <c r="C1591" t="s">
        <v>25</v>
      </c>
      <c r="D1591" s="2">
        <v>1.0000591861999999</v>
      </c>
      <c r="E1591" s="3">
        <v>60350</v>
      </c>
      <c r="F1591" s="3">
        <v>60347</v>
      </c>
      <c r="G1591">
        <v>0.57474206760000002</v>
      </c>
      <c r="H1591">
        <v>1</v>
      </c>
      <c r="I1591" s="2">
        <v>1</v>
      </c>
      <c r="J1591" s="3">
        <v>79093786969</v>
      </c>
      <c r="K1591" s="3">
        <v>302654583</v>
      </c>
      <c r="L1591">
        <f t="shared" si="72"/>
        <v>3.5717096113949083</v>
      </c>
      <c r="M1591">
        <f t="shared" si="73"/>
        <v>0</v>
      </c>
      <c r="N1591">
        <f t="shared" si="74"/>
        <v>0</v>
      </c>
    </row>
    <row r="1592" spans="1:14">
      <c r="A1592" s="4">
        <v>40453</v>
      </c>
      <c r="B1592" s="1">
        <v>0.99761906249999999</v>
      </c>
      <c r="C1592" t="s">
        <v>29</v>
      </c>
      <c r="D1592" s="2">
        <v>1.0000588405999999</v>
      </c>
      <c r="E1592" s="3">
        <v>1819</v>
      </c>
      <c r="F1592" s="3">
        <v>1818</v>
      </c>
      <c r="G1592">
        <v>0.29768428209999998</v>
      </c>
      <c r="H1592">
        <v>1</v>
      </c>
      <c r="I1592" s="2">
        <v>1</v>
      </c>
      <c r="J1592" s="3">
        <v>79093788528</v>
      </c>
      <c r="K1592" s="3">
        <v>302656041</v>
      </c>
      <c r="L1592">
        <f t="shared" si="72"/>
        <v>0.10697221079999508</v>
      </c>
      <c r="M1592">
        <f t="shared" si="73"/>
        <v>0</v>
      </c>
      <c r="N1592">
        <f t="shared" si="74"/>
        <v>0</v>
      </c>
    </row>
    <row r="1593" spans="1:14">
      <c r="A1593" s="4">
        <v>40453</v>
      </c>
      <c r="B1593" s="1">
        <v>0.99761906249999999</v>
      </c>
      <c r="C1593" t="s">
        <v>25</v>
      </c>
      <c r="D1593" s="2">
        <v>1.0000587301999999</v>
      </c>
      <c r="E1593" s="3">
        <v>5308</v>
      </c>
      <c r="F1593" s="3">
        <v>5308</v>
      </c>
      <c r="G1593">
        <v>0.6954516396</v>
      </c>
      <c r="H1593">
        <v>1</v>
      </c>
      <c r="I1593" s="2">
        <v>1</v>
      </c>
      <c r="J1593" s="3">
        <v>79093793977</v>
      </c>
      <c r="K1593" s="3">
        <v>302661458</v>
      </c>
      <c r="L1593">
        <f t="shared" si="72"/>
        <v>0.31173990159913956</v>
      </c>
      <c r="M1593">
        <f t="shared" si="73"/>
        <v>0</v>
      </c>
      <c r="N1593">
        <f t="shared" si="74"/>
        <v>0</v>
      </c>
    </row>
    <row r="1594" spans="1:14">
      <c r="A1594" s="4">
        <v>40453</v>
      </c>
      <c r="B1594" s="1">
        <v>0.99761906249999999</v>
      </c>
      <c r="C1594" t="s">
        <v>25</v>
      </c>
      <c r="D1594" s="2">
        <v>1.0000591640000001</v>
      </c>
      <c r="E1594" s="3">
        <v>1278</v>
      </c>
      <c r="F1594" s="3">
        <v>1277</v>
      </c>
      <c r="G1594">
        <v>0.2200591583</v>
      </c>
      <c r="H1594">
        <v>1</v>
      </c>
      <c r="I1594" s="2">
        <v>1</v>
      </c>
      <c r="J1594" s="3">
        <v>79093795100</v>
      </c>
      <c r="K1594" s="3">
        <v>302662708</v>
      </c>
      <c r="L1594">
        <f t="shared" si="72"/>
        <v>7.5552428000037253E-2</v>
      </c>
      <c r="M1594">
        <f t="shared" si="73"/>
        <v>0</v>
      </c>
      <c r="N1594">
        <f t="shared" si="74"/>
        <v>0</v>
      </c>
    </row>
    <row r="1595" spans="1:14">
      <c r="A1595" s="4">
        <v>40453</v>
      </c>
      <c r="B1595" s="1">
        <v>0.99761906249999999</v>
      </c>
      <c r="C1595" t="s">
        <v>26</v>
      </c>
      <c r="D1595" s="2">
        <v>1.0000591125</v>
      </c>
      <c r="E1595" s="3">
        <v>1256</v>
      </c>
      <c r="F1595" s="3">
        <v>1255</v>
      </c>
      <c r="G1595">
        <v>8.1951880800000002E-2</v>
      </c>
      <c r="H1595">
        <v>1</v>
      </c>
      <c r="I1595" s="2">
        <v>1</v>
      </c>
      <c r="J1595" s="3">
        <v>79093796365</v>
      </c>
      <c r="K1595" s="3">
        <v>302663958</v>
      </c>
      <c r="L1595">
        <f t="shared" si="72"/>
        <v>7.418618750011774E-2</v>
      </c>
      <c r="M1595">
        <f t="shared" si="73"/>
        <v>0</v>
      </c>
      <c r="N1595">
        <f t="shared" si="74"/>
        <v>0</v>
      </c>
    </row>
    <row r="1596" spans="1:14">
      <c r="A1596" s="4">
        <v>40453</v>
      </c>
      <c r="B1596" s="1">
        <v>0.99761906249999999</v>
      </c>
      <c r="C1596" t="s">
        <v>27</v>
      </c>
      <c r="D1596" s="2">
        <v>1.0000591773</v>
      </c>
      <c r="E1596" s="3">
        <v>817</v>
      </c>
      <c r="F1596" s="3">
        <v>817</v>
      </c>
      <c r="G1596">
        <v>0.56030320929999999</v>
      </c>
      <c r="H1596">
        <v>1</v>
      </c>
      <c r="I1596" s="2">
        <v>1</v>
      </c>
      <c r="J1596" s="3">
        <v>79093797179</v>
      </c>
      <c r="K1596" s="3">
        <v>302664791</v>
      </c>
      <c r="L1596">
        <f t="shared" si="72"/>
        <v>4.8347854100029508E-2</v>
      </c>
      <c r="M1596">
        <f t="shared" si="73"/>
        <v>0</v>
      </c>
      <c r="N1596">
        <f t="shared" si="74"/>
        <v>0</v>
      </c>
    </row>
    <row r="1597" spans="1:14">
      <c r="A1597" s="4">
        <v>40453</v>
      </c>
      <c r="B1597" s="1">
        <v>0.99761907407407413</v>
      </c>
      <c r="C1597" t="s">
        <v>26</v>
      </c>
      <c r="D1597" s="2">
        <v>1.0000592042000001</v>
      </c>
      <c r="E1597" s="3">
        <v>2073</v>
      </c>
      <c r="F1597" s="3">
        <v>2073</v>
      </c>
      <c r="G1597">
        <v>0.86336478400000005</v>
      </c>
      <c r="H1597">
        <v>1</v>
      </c>
      <c r="I1597" s="2">
        <v>1</v>
      </c>
      <c r="J1597" s="3">
        <v>79093799255</v>
      </c>
      <c r="K1597" s="3">
        <v>302666875</v>
      </c>
      <c r="L1597">
        <f t="shared" si="72"/>
        <v>0.12273030660026052</v>
      </c>
      <c r="M1597">
        <f t="shared" si="73"/>
        <v>0</v>
      </c>
      <c r="N1597">
        <f t="shared" si="74"/>
        <v>0</v>
      </c>
    </row>
    <row r="1598" spans="1:14">
      <c r="A1598" s="4">
        <v>40453</v>
      </c>
      <c r="B1598" s="1">
        <v>0.99761912037037037</v>
      </c>
      <c r="C1598" t="s">
        <v>27</v>
      </c>
      <c r="D1598" s="2">
        <v>1.0000585947</v>
      </c>
      <c r="E1598" s="3">
        <v>39327</v>
      </c>
      <c r="F1598" s="3">
        <v>39324</v>
      </c>
      <c r="G1598">
        <v>0.65707644629999995</v>
      </c>
      <c r="H1598">
        <v>1</v>
      </c>
      <c r="I1598" s="2">
        <v>1</v>
      </c>
      <c r="J1598" s="3">
        <v>79093838806</v>
      </c>
      <c r="K1598" s="3">
        <v>302706250</v>
      </c>
      <c r="L1598">
        <f t="shared" si="72"/>
        <v>2.3041779827981372</v>
      </c>
      <c r="M1598">
        <f t="shared" si="73"/>
        <v>0</v>
      </c>
      <c r="N1598">
        <f t="shared" si="74"/>
        <v>0</v>
      </c>
    </row>
    <row r="1599" spans="1:14">
      <c r="A1599" s="4">
        <v>40453</v>
      </c>
      <c r="B1599" s="1">
        <v>0.99761917824074076</v>
      </c>
      <c r="C1599" t="s">
        <v>27</v>
      </c>
      <c r="D1599" s="2">
        <v>1.0000590051</v>
      </c>
      <c r="E1599" s="3">
        <v>49830</v>
      </c>
      <c r="F1599" s="3">
        <v>49828</v>
      </c>
      <c r="G1599">
        <v>0.69848343540000002</v>
      </c>
      <c r="H1599">
        <v>1</v>
      </c>
      <c r="I1599" s="2">
        <v>1</v>
      </c>
      <c r="J1599" s="3">
        <v>79093888474</v>
      </c>
      <c r="K1599" s="3">
        <v>302756041</v>
      </c>
      <c r="L1599">
        <f t="shared" si="72"/>
        <v>2.94010612279817</v>
      </c>
      <c r="M1599">
        <f t="shared" si="73"/>
        <v>0</v>
      </c>
      <c r="N1599">
        <f t="shared" si="74"/>
        <v>0</v>
      </c>
    </row>
    <row r="1600" spans="1:14">
      <c r="A1600" s="4">
        <v>40453</v>
      </c>
      <c r="B1600" s="1">
        <v>0.99761923611111103</v>
      </c>
      <c r="C1600" t="s">
        <v>27</v>
      </c>
      <c r="D1600" s="2">
        <v>1.0000587080000001</v>
      </c>
      <c r="E1600" s="3">
        <v>50171</v>
      </c>
      <c r="F1600" s="3">
        <v>50169</v>
      </c>
      <c r="G1600">
        <v>0.89436515979999998</v>
      </c>
      <c r="H1600">
        <v>1</v>
      </c>
      <c r="I1600" s="2">
        <v>1</v>
      </c>
      <c r="J1600" s="3">
        <v>79093938767</v>
      </c>
      <c r="K1600" s="3">
        <v>302806250</v>
      </c>
      <c r="L1600">
        <f t="shared" si="72"/>
        <v>2.9453216520050773</v>
      </c>
      <c r="M1600">
        <f t="shared" si="73"/>
        <v>0</v>
      </c>
      <c r="N1600">
        <f t="shared" si="74"/>
        <v>0</v>
      </c>
    </row>
    <row r="1601" spans="1:14">
      <c r="A1601" s="4">
        <v>40453</v>
      </c>
      <c r="B1601" s="1">
        <v>0.99761929398148153</v>
      </c>
      <c r="C1601" t="s">
        <v>27</v>
      </c>
      <c r="D1601" s="2">
        <v>1.0000589576000001</v>
      </c>
      <c r="E1601" s="3">
        <v>49898</v>
      </c>
      <c r="F1601" s="3">
        <v>49895</v>
      </c>
      <c r="G1601">
        <v>0.77856161999999995</v>
      </c>
      <c r="H1601">
        <v>1</v>
      </c>
      <c r="I1601" s="2">
        <v>1</v>
      </c>
      <c r="J1601" s="3">
        <v>79093988482</v>
      </c>
      <c r="K1601" s="3">
        <v>302856041</v>
      </c>
      <c r="L1601">
        <f t="shared" si="72"/>
        <v>2.9416894520036294</v>
      </c>
      <c r="M1601">
        <f t="shared" si="73"/>
        <v>0</v>
      </c>
      <c r="N1601">
        <f t="shared" si="74"/>
        <v>0</v>
      </c>
    </row>
    <row r="1602" spans="1:14">
      <c r="A1602" s="4">
        <v>40453</v>
      </c>
      <c r="B1602" s="1">
        <v>0.99761931712962959</v>
      </c>
      <c r="C1602" t="s">
        <v>27</v>
      </c>
      <c r="D1602" s="2">
        <v>1.0000589500999999</v>
      </c>
      <c r="E1602" s="3">
        <v>20010</v>
      </c>
      <c r="F1602" s="3">
        <v>20008</v>
      </c>
      <c r="G1602">
        <v>0.52185091189999999</v>
      </c>
      <c r="H1602">
        <v>1</v>
      </c>
      <c r="I1602" s="2">
        <v>1</v>
      </c>
      <c r="J1602" s="3">
        <v>79094008483</v>
      </c>
      <c r="K1602" s="3">
        <v>302876041</v>
      </c>
      <c r="L1602">
        <f t="shared" si="72"/>
        <v>1.1794736007977917</v>
      </c>
      <c r="M1602">
        <f t="shared" si="73"/>
        <v>0</v>
      </c>
      <c r="N1602">
        <f t="shared" si="74"/>
        <v>0</v>
      </c>
    </row>
    <row r="1603" spans="1:14">
      <c r="A1603" s="4">
        <v>40453</v>
      </c>
      <c r="B1603" s="1">
        <v>0.99761934027777777</v>
      </c>
      <c r="C1603" t="s">
        <v>27</v>
      </c>
      <c r="D1603" s="2">
        <v>1.0000588538999999</v>
      </c>
      <c r="E1603" s="3">
        <v>20038</v>
      </c>
      <c r="F1603" s="3">
        <v>20036</v>
      </c>
      <c r="G1603">
        <v>0.48813894200000002</v>
      </c>
      <c r="H1603">
        <v>1</v>
      </c>
      <c r="I1603" s="2">
        <v>1</v>
      </c>
      <c r="J1603" s="3">
        <v>79094028510</v>
      </c>
      <c r="K1603" s="3">
        <v>302896041</v>
      </c>
      <c r="L1603">
        <f t="shared" ref="L1603:L1666" si="75">F1603*D1603-F1603</f>
        <v>1.1791967403987655</v>
      </c>
      <c r="M1603">
        <f t="shared" ref="M1603:M1666" si="76">F1603*H1603-F1603</f>
        <v>0</v>
      </c>
      <c r="N1603">
        <f t="shared" ref="N1603:N1666" si="77">I1603*F1603-F1603</f>
        <v>0</v>
      </c>
    </row>
    <row r="1604" spans="1:14">
      <c r="A1604" s="4">
        <v>40453</v>
      </c>
      <c r="B1604" s="1">
        <v>0.99761936342592594</v>
      </c>
      <c r="C1604" t="s">
        <v>27</v>
      </c>
      <c r="D1604" s="2">
        <v>1.0000590308999999</v>
      </c>
      <c r="E1604" s="3">
        <v>19949</v>
      </c>
      <c r="F1604" s="3">
        <v>19948</v>
      </c>
      <c r="G1604">
        <v>0.96766775660000004</v>
      </c>
      <c r="H1604">
        <v>1</v>
      </c>
      <c r="I1604" s="2">
        <v>1</v>
      </c>
      <c r="J1604" s="3">
        <v>79094048457</v>
      </c>
      <c r="K1604" s="3">
        <v>302916041</v>
      </c>
      <c r="L1604">
        <f t="shared" si="75"/>
        <v>1.177548393199686</v>
      </c>
      <c r="M1604">
        <f t="shared" si="76"/>
        <v>0</v>
      </c>
      <c r="N1604">
        <f t="shared" si="77"/>
        <v>0</v>
      </c>
    </row>
    <row r="1605" spans="1:14">
      <c r="A1605" s="4">
        <v>40453</v>
      </c>
      <c r="B1605" s="1">
        <v>0.99761938657407401</v>
      </c>
      <c r="C1605" t="s">
        <v>27</v>
      </c>
      <c r="D1605" s="2">
        <v>1.0000589072999999</v>
      </c>
      <c r="E1605" s="3">
        <v>20035</v>
      </c>
      <c r="F1605" s="3">
        <v>20033</v>
      </c>
      <c r="G1605">
        <v>0.87192779590000002</v>
      </c>
      <c r="H1605">
        <v>1</v>
      </c>
      <c r="I1605" s="2">
        <v>1</v>
      </c>
      <c r="J1605" s="3">
        <v>79094068492</v>
      </c>
      <c r="K1605" s="3">
        <v>302936041</v>
      </c>
      <c r="L1605">
        <f t="shared" si="75"/>
        <v>1.1800899408990517</v>
      </c>
      <c r="M1605">
        <f t="shared" si="76"/>
        <v>0</v>
      </c>
      <c r="N1605">
        <f t="shared" si="77"/>
        <v>0</v>
      </c>
    </row>
    <row r="1606" spans="1:14">
      <c r="A1606" s="4">
        <v>40453</v>
      </c>
      <c r="B1606" s="1">
        <v>0.99761942129629633</v>
      </c>
      <c r="C1606" t="s">
        <v>27</v>
      </c>
      <c r="D1606" s="2">
        <v>1.0000587442</v>
      </c>
      <c r="E1606" s="3">
        <v>30006</v>
      </c>
      <c r="F1606" s="3">
        <v>30004</v>
      </c>
      <c r="G1606">
        <v>0.4877101164</v>
      </c>
      <c r="H1606">
        <v>1</v>
      </c>
      <c r="I1606" s="2">
        <v>1</v>
      </c>
      <c r="J1606" s="3">
        <v>79094098538</v>
      </c>
      <c r="K1606" s="3">
        <v>302966041</v>
      </c>
      <c r="L1606">
        <f t="shared" si="75"/>
        <v>1.7625609768001596</v>
      </c>
      <c r="M1606">
        <f t="shared" si="76"/>
        <v>0</v>
      </c>
      <c r="N1606">
        <f t="shared" si="77"/>
        <v>0</v>
      </c>
    </row>
    <row r="1607" spans="1:14">
      <c r="A1607" s="4">
        <v>40453</v>
      </c>
      <c r="B1607" s="1">
        <v>0.9976194444444445</v>
      </c>
      <c r="C1607" t="s">
        <v>27</v>
      </c>
      <c r="D1607" s="2">
        <v>1.0000589519</v>
      </c>
      <c r="E1607" s="3">
        <v>19975</v>
      </c>
      <c r="F1607" s="3">
        <v>19974</v>
      </c>
      <c r="G1607">
        <v>0.5397641044</v>
      </c>
      <c r="H1607">
        <v>1</v>
      </c>
      <c r="I1607" s="2">
        <v>1</v>
      </c>
      <c r="J1607" s="3">
        <v>79094118476</v>
      </c>
      <c r="K1607" s="3">
        <v>302986041</v>
      </c>
      <c r="L1607">
        <f t="shared" si="75"/>
        <v>1.1775052506018255</v>
      </c>
      <c r="M1607">
        <f t="shared" si="76"/>
        <v>0</v>
      </c>
      <c r="N1607">
        <f t="shared" si="77"/>
        <v>0</v>
      </c>
    </row>
    <row r="1608" spans="1:14">
      <c r="A1608" s="4">
        <v>40453</v>
      </c>
      <c r="B1608" s="1">
        <v>0.9976194444444445</v>
      </c>
      <c r="C1608" t="s">
        <v>27</v>
      </c>
      <c r="D1608" s="2">
        <v>1.0000585452999999</v>
      </c>
      <c r="E1608" s="3">
        <v>1384</v>
      </c>
      <c r="F1608" s="3">
        <v>1383</v>
      </c>
      <c r="G1608">
        <v>0.2218416966</v>
      </c>
      <c r="H1608">
        <v>1</v>
      </c>
      <c r="I1608" s="2">
        <v>1</v>
      </c>
      <c r="J1608" s="3">
        <v>79094119845</v>
      </c>
      <c r="K1608" s="3">
        <v>302987291</v>
      </c>
      <c r="L1608">
        <f t="shared" si="75"/>
        <v>8.0968149899945274E-2</v>
      </c>
      <c r="M1608">
        <f t="shared" si="76"/>
        <v>0</v>
      </c>
      <c r="N1608">
        <f t="shared" si="77"/>
        <v>0</v>
      </c>
    </row>
    <row r="1609" spans="1:14">
      <c r="A1609" s="4">
        <v>40453</v>
      </c>
      <c r="B1609" s="1">
        <v>0.9976194444444445</v>
      </c>
      <c r="C1609" t="s">
        <v>27</v>
      </c>
      <c r="D1609" s="2">
        <v>1.0000589992</v>
      </c>
      <c r="E1609" s="3">
        <v>1325</v>
      </c>
      <c r="F1609" s="3">
        <v>1325</v>
      </c>
      <c r="G1609">
        <v>0.96061620680000004</v>
      </c>
      <c r="H1609">
        <v>1</v>
      </c>
      <c r="I1609" s="2">
        <v>1</v>
      </c>
      <c r="J1609" s="3">
        <v>79094121171</v>
      </c>
      <c r="K1609" s="3">
        <v>302988750</v>
      </c>
      <c r="L1609">
        <f t="shared" si="75"/>
        <v>7.8173939999942377E-2</v>
      </c>
      <c r="M1609">
        <f t="shared" si="76"/>
        <v>0</v>
      </c>
      <c r="N1609">
        <f t="shared" si="77"/>
        <v>0</v>
      </c>
    </row>
    <row r="1610" spans="1:14">
      <c r="A1610" s="4">
        <v>40453</v>
      </c>
      <c r="B1610" s="1">
        <v>0.9976194444444445</v>
      </c>
      <c r="C1610" t="s">
        <v>27</v>
      </c>
      <c r="D1610" s="2">
        <v>1.0000587837999999</v>
      </c>
      <c r="E1610" s="3">
        <v>1314</v>
      </c>
      <c r="F1610" s="3">
        <v>1313</v>
      </c>
      <c r="G1610">
        <v>0.79191875639999998</v>
      </c>
      <c r="H1610">
        <v>1</v>
      </c>
      <c r="I1610" s="2">
        <v>1</v>
      </c>
      <c r="J1610" s="3">
        <v>79094122484</v>
      </c>
      <c r="K1610" s="3">
        <v>302990000</v>
      </c>
      <c r="L1610">
        <f t="shared" si="75"/>
        <v>7.7183129399827521E-2</v>
      </c>
      <c r="M1610">
        <f t="shared" si="76"/>
        <v>0</v>
      </c>
      <c r="N1610">
        <f t="shared" si="77"/>
        <v>0</v>
      </c>
    </row>
    <row r="1611" spans="1:14">
      <c r="A1611" s="4">
        <v>40453</v>
      </c>
      <c r="B1611" s="1">
        <v>0.9976194444444445</v>
      </c>
      <c r="C1611" t="s">
        <v>27</v>
      </c>
      <c r="D1611" s="2">
        <v>1.0000591796</v>
      </c>
      <c r="E1611" s="3">
        <v>1335</v>
      </c>
      <c r="F1611" s="3">
        <v>1334</v>
      </c>
      <c r="G1611">
        <v>0.24730173129999999</v>
      </c>
      <c r="H1611">
        <v>1</v>
      </c>
      <c r="I1611" s="2">
        <v>1</v>
      </c>
      <c r="J1611" s="3">
        <v>79094123826</v>
      </c>
      <c r="K1611" s="3">
        <v>302991458</v>
      </c>
      <c r="L1611">
        <f t="shared" si="75"/>
        <v>7.8945586400095635E-2</v>
      </c>
      <c r="M1611">
        <f t="shared" si="76"/>
        <v>0</v>
      </c>
      <c r="N1611">
        <f t="shared" si="77"/>
        <v>0</v>
      </c>
    </row>
    <row r="1612" spans="1:14">
      <c r="A1612" s="4">
        <v>40453</v>
      </c>
      <c r="B1612" s="1">
        <v>0.9976194444444445</v>
      </c>
      <c r="C1612" t="s">
        <v>27</v>
      </c>
      <c r="D1612" s="2">
        <v>1.0000588480999999</v>
      </c>
      <c r="E1612" s="3">
        <v>1336</v>
      </c>
      <c r="F1612" s="3">
        <v>1336</v>
      </c>
      <c r="G1612">
        <v>0.45829322189999999</v>
      </c>
      <c r="H1612">
        <v>1</v>
      </c>
      <c r="I1612" s="2">
        <v>1</v>
      </c>
      <c r="J1612" s="3">
        <v>79094125173</v>
      </c>
      <c r="K1612" s="3">
        <v>302992708</v>
      </c>
      <c r="L1612">
        <f t="shared" si="75"/>
        <v>7.862106159996074E-2</v>
      </c>
      <c r="M1612">
        <f t="shared" si="76"/>
        <v>0</v>
      </c>
      <c r="N1612">
        <f t="shared" si="77"/>
        <v>0</v>
      </c>
    </row>
    <row r="1613" spans="1:14">
      <c r="A1613" s="4">
        <v>40453</v>
      </c>
      <c r="B1613" s="1">
        <v>0.9976194444444445</v>
      </c>
      <c r="C1613" t="s">
        <v>27</v>
      </c>
      <c r="D1613" s="2">
        <v>1.0000588274</v>
      </c>
      <c r="E1613" s="3">
        <v>1272</v>
      </c>
      <c r="F1613" s="3">
        <v>1272</v>
      </c>
      <c r="G1613">
        <v>0.74271308629999999</v>
      </c>
      <c r="H1613">
        <v>1</v>
      </c>
      <c r="I1613" s="2">
        <v>1</v>
      </c>
      <c r="J1613" s="3">
        <v>79094126429</v>
      </c>
      <c r="K1613" s="3">
        <v>302993958</v>
      </c>
      <c r="L1613">
        <f t="shared" si="75"/>
        <v>7.4828452799920342E-2</v>
      </c>
      <c r="M1613">
        <f t="shared" si="76"/>
        <v>0</v>
      </c>
      <c r="N1613">
        <f t="shared" si="77"/>
        <v>0</v>
      </c>
    </row>
    <row r="1614" spans="1:14">
      <c r="A1614" s="4">
        <v>40453</v>
      </c>
      <c r="B1614" s="1">
        <v>0.99761952546296306</v>
      </c>
      <c r="C1614" t="s">
        <v>29</v>
      </c>
      <c r="D1614" s="2">
        <v>1.0000588867</v>
      </c>
      <c r="E1614" s="3">
        <v>61382</v>
      </c>
      <c r="F1614" s="3">
        <v>61379</v>
      </c>
      <c r="G1614">
        <v>0.80601071570000005</v>
      </c>
      <c r="H1614">
        <v>1</v>
      </c>
      <c r="I1614" s="2">
        <v>1</v>
      </c>
      <c r="J1614" s="3">
        <v>79094188075</v>
      </c>
      <c r="K1614" s="3">
        <v>303055625</v>
      </c>
      <c r="L1614">
        <f t="shared" si="75"/>
        <v>3.614406759297708</v>
      </c>
      <c r="M1614">
        <f t="shared" si="76"/>
        <v>0</v>
      </c>
      <c r="N1614">
        <f t="shared" si="77"/>
        <v>0</v>
      </c>
    </row>
    <row r="1615" spans="1:14">
      <c r="A1615" s="4">
        <v>40453</v>
      </c>
      <c r="B1615" s="1">
        <v>0.99761952546296306</v>
      </c>
      <c r="C1615" t="s">
        <v>25</v>
      </c>
      <c r="D1615" s="2">
        <v>1.0000587055000001</v>
      </c>
      <c r="E1615" s="3">
        <v>1775</v>
      </c>
      <c r="F1615" s="3">
        <v>1774</v>
      </c>
      <c r="G1615">
        <v>0.24129634350000001</v>
      </c>
      <c r="H1615">
        <v>1</v>
      </c>
      <c r="I1615" s="2">
        <v>1</v>
      </c>
      <c r="J1615" s="3">
        <v>79094189586</v>
      </c>
      <c r="K1615" s="3">
        <v>303057083</v>
      </c>
      <c r="L1615">
        <f t="shared" si="75"/>
        <v>0.10414355700027045</v>
      </c>
      <c r="M1615">
        <f t="shared" si="76"/>
        <v>0</v>
      </c>
      <c r="N1615">
        <f t="shared" si="77"/>
        <v>0</v>
      </c>
    </row>
    <row r="1616" spans="1:14">
      <c r="A1616" s="4">
        <v>40453</v>
      </c>
      <c r="B1616" s="1">
        <v>0.99761952546296306</v>
      </c>
      <c r="C1616" t="s">
        <v>25</v>
      </c>
      <c r="D1616" s="2">
        <v>1.0000586225999999</v>
      </c>
      <c r="E1616" s="3">
        <v>4873</v>
      </c>
      <c r="F1616" s="3">
        <v>4873</v>
      </c>
      <c r="G1616">
        <v>0.91861063990000003</v>
      </c>
      <c r="H1616">
        <v>1</v>
      </c>
      <c r="I1616" s="2">
        <v>1</v>
      </c>
      <c r="J1616" s="3">
        <v>79094194610</v>
      </c>
      <c r="K1616" s="3">
        <v>303062083</v>
      </c>
      <c r="L1616">
        <f t="shared" si="75"/>
        <v>0.28566792979927413</v>
      </c>
      <c r="M1616">
        <f t="shared" si="76"/>
        <v>0</v>
      </c>
      <c r="N1616">
        <f t="shared" si="77"/>
        <v>0</v>
      </c>
    </row>
    <row r="1617" spans="1:14">
      <c r="A1617" s="4">
        <v>40453</v>
      </c>
      <c r="B1617" s="1">
        <v>0.99761952546296306</v>
      </c>
      <c r="C1617" t="s">
        <v>26</v>
      </c>
      <c r="D1617" s="2">
        <v>1.0000589738000001</v>
      </c>
      <c r="E1617" s="3">
        <v>1704</v>
      </c>
      <c r="F1617" s="3">
        <v>1703</v>
      </c>
      <c r="G1617">
        <v>0.24258070440000001</v>
      </c>
      <c r="H1617">
        <v>1</v>
      </c>
      <c r="I1617" s="2">
        <v>1</v>
      </c>
      <c r="J1617" s="3">
        <v>79094196174</v>
      </c>
      <c r="K1617" s="3">
        <v>303063750</v>
      </c>
      <c r="L1617">
        <f t="shared" si="75"/>
        <v>0.10043238140019639</v>
      </c>
      <c r="M1617">
        <f t="shared" si="76"/>
        <v>0</v>
      </c>
      <c r="N1617">
        <f t="shared" si="77"/>
        <v>0</v>
      </c>
    </row>
    <row r="1618" spans="1:14">
      <c r="A1618" s="4">
        <v>40453</v>
      </c>
      <c r="B1618" s="1">
        <v>0.99761952546296306</v>
      </c>
      <c r="C1618" t="s">
        <v>25</v>
      </c>
      <c r="D1618" s="2">
        <v>1.0000590214</v>
      </c>
      <c r="E1618" s="3">
        <v>831</v>
      </c>
      <c r="F1618" s="3">
        <v>831</v>
      </c>
      <c r="G1618">
        <v>0.71065910720000003</v>
      </c>
      <c r="H1618">
        <v>1</v>
      </c>
      <c r="I1618" s="2">
        <v>1</v>
      </c>
      <c r="J1618" s="3">
        <v>79094196993</v>
      </c>
      <c r="K1618" s="3">
        <v>303064583</v>
      </c>
      <c r="L1618">
        <f t="shared" si="75"/>
        <v>4.9046783400058303E-2</v>
      </c>
      <c r="M1618">
        <f t="shared" si="76"/>
        <v>0</v>
      </c>
      <c r="N1618">
        <f t="shared" si="77"/>
        <v>0</v>
      </c>
    </row>
    <row r="1619" spans="1:14">
      <c r="A1619" s="4">
        <v>40453</v>
      </c>
      <c r="B1619" s="1">
        <v>0.99761953703703699</v>
      </c>
      <c r="C1619" t="s">
        <v>27</v>
      </c>
      <c r="D1619" s="2">
        <v>1.0000586867000001</v>
      </c>
      <c r="E1619" s="3">
        <v>941</v>
      </c>
      <c r="F1619" s="3">
        <v>940</v>
      </c>
      <c r="G1619">
        <v>0.36608274839999999</v>
      </c>
      <c r="H1619">
        <v>1</v>
      </c>
      <c r="I1619" s="2">
        <v>1</v>
      </c>
      <c r="J1619" s="3">
        <v>79094197924</v>
      </c>
      <c r="K1619" s="3">
        <v>303065416</v>
      </c>
      <c r="L1619">
        <f t="shared" si="75"/>
        <v>5.5165498000064872E-2</v>
      </c>
      <c r="M1619">
        <f t="shared" si="76"/>
        <v>0</v>
      </c>
      <c r="N1619">
        <f t="shared" si="77"/>
        <v>0</v>
      </c>
    </row>
    <row r="1620" spans="1:14">
      <c r="A1620" s="4">
        <v>40453</v>
      </c>
      <c r="B1620" s="1">
        <v>0.99761953703703699</v>
      </c>
      <c r="C1620" t="s">
        <v>26</v>
      </c>
      <c r="D1620" s="2">
        <v>1.0000585703</v>
      </c>
      <c r="E1620" s="3">
        <v>2106</v>
      </c>
      <c r="F1620" s="3">
        <v>2105</v>
      </c>
      <c r="G1620">
        <v>0.27036333270000001</v>
      </c>
      <c r="H1620">
        <v>1</v>
      </c>
      <c r="I1620" s="2">
        <v>1</v>
      </c>
      <c r="J1620" s="3">
        <v>79094200042</v>
      </c>
      <c r="K1620" s="3">
        <v>303067500</v>
      </c>
      <c r="L1620">
        <f t="shared" si="75"/>
        <v>0.12329048150013477</v>
      </c>
      <c r="M1620">
        <f t="shared" si="76"/>
        <v>0</v>
      </c>
      <c r="N1620">
        <f t="shared" si="77"/>
        <v>0</v>
      </c>
    </row>
    <row r="1621" spans="1:14">
      <c r="A1621" s="4">
        <v>40453</v>
      </c>
      <c r="B1621" s="1">
        <v>0.99761959490740748</v>
      </c>
      <c r="C1621" t="s">
        <v>27</v>
      </c>
      <c r="D1621" s="2">
        <v>1.000059069</v>
      </c>
      <c r="E1621" s="3">
        <v>48587</v>
      </c>
      <c r="F1621" s="3">
        <v>48585</v>
      </c>
      <c r="G1621">
        <v>0.94342935269999995</v>
      </c>
      <c r="H1621">
        <v>1</v>
      </c>
      <c r="I1621" s="2">
        <v>1</v>
      </c>
      <c r="J1621" s="3">
        <v>79094248851</v>
      </c>
      <c r="K1621" s="3">
        <v>303116458</v>
      </c>
      <c r="L1621">
        <f t="shared" si="75"/>
        <v>2.8698673649996636</v>
      </c>
      <c r="M1621">
        <f t="shared" si="76"/>
        <v>0</v>
      </c>
      <c r="N1621">
        <f t="shared" si="77"/>
        <v>0</v>
      </c>
    </row>
    <row r="1622" spans="1:14">
      <c r="A1622" s="4">
        <v>40453</v>
      </c>
      <c r="B1622" s="1">
        <v>0.99761965277777775</v>
      </c>
      <c r="C1622" t="s">
        <v>27</v>
      </c>
      <c r="D1622" s="2">
        <v>1.0000588236000001</v>
      </c>
      <c r="E1622" s="3">
        <v>49871</v>
      </c>
      <c r="F1622" s="3">
        <v>49868</v>
      </c>
      <c r="G1622">
        <v>7.6790394299999995E-2</v>
      </c>
      <c r="H1622">
        <v>1</v>
      </c>
      <c r="I1622" s="2">
        <v>1</v>
      </c>
      <c r="J1622" s="3">
        <v>79094298503</v>
      </c>
      <c r="K1622" s="3">
        <v>303166041</v>
      </c>
      <c r="L1622">
        <f t="shared" si="75"/>
        <v>2.9334152848023223</v>
      </c>
      <c r="M1622">
        <f t="shared" si="76"/>
        <v>0</v>
      </c>
      <c r="N1622">
        <f t="shared" si="77"/>
        <v>0</v>
      </c>
    </row>
    <row r="1623" spans="1:14">
      <c r="A1623" s="4">
        <v>40453</v>
      </c>
      <c r="B1623" s="1">
        <v>0.99761971064814814</v>
      </c>
      <c r="C1623" t="s">
        <v>27</v>
      </c>
      <c r="D1623" s="2">
        <v>1.0000592501000001</v>
      </c>
      <c r="E1623" s="3">
        <v>50104</v>
      </c>
      <c r="F1623" s="3">
        <v>50102</v>
      </c>
      <c r="G1623">
        <v>0.57961005160000001</v>
      </c>
      <c r="H1623">
        <v>1</v>
      </c>
      <c r="I1623" s="2">
        <v>1</v>
      </c>
      <c r="J1623" s="3">
        <v>79094348792</v>
      </c>
      <c r="K1623" s="3">
        <v>303216458</v>
      </c>
      <c r="L1623">
        <f t="shared" si="75"/>
        <v>2.9685485102017992</v>
      </c>
      <c r="M1623">
        <f t="shared" si="76"/>
        <v>0</v>
      </c>
      <c r="N1623">
        <f t="shared" si="77"/>
        <v>0</v>
      </c>
    </row>
    <row r="1624" spans="1:14">
      <c r="A1624" s="4">
        <v>40453</v>
      </c>
      <c r="B1624" s="1">
        <v>0.99761976851851852</v>
      </c>
      <c r="C1624" t="s">
        <v>27</v>
      </c>
      <c r="D1624" s="2">
        <v>1.0000588069</v>
      </c>
      <c r="E1624" s="3">
        <v>49903</v>
      </c>
      <c r="F1624" s="3">
        <v>49901</v>
      </c>
      <c r="G1624">
        <v>0.81477803179999997</v>
      </c>
      <c r="H1624">
        <v>1</v>
      </c>
      <c r="I1624" s="2">
        <v>1</v>
      </c>
      <c r="J1624" s="3">
        <v>79094398502</v>
      </c>
      <c r="K1624" s="3">
        <v>303266041</v>
      </c>
      <c r="L1624">
        <f t="shared" si="75"/>
        <v>2.9345231168990722</v>
      </c>
      <c r="M1624">
        <f t="shared" si="76"/>
        <v>0</v>
      </c>
      <c r="N1624">
        <f t="shared" si="77"/>
        <v>0</v>
      </c>
    </row>
    <row r="1625" spans="1:14">
      <c r="A1625" s="4">
        <v>40453</v>
      </c>
      <c r="B1625" s="1">
        <v>0.9976197916666667</v>
      </c>
      <c r="C1625" t="s">
        <v>27</v>
      </c>
      <c r="D1625" s="2">
        <v>1.0000585675</v>
      </c>
      <c r="E1625" s="3">
        <v>20063</v>
      </c>
      <c r="F1625" s="3">
        <v>20061</v>
      </c>
      <c r="G1625">
        <v>5.06773908E-2</v>
      </c>
      <c r="H1625">
        <v>1</v>
      </c>
      <c r="I1625" s="2">
        <v>1</v>
      </c>
      <c r="J1625" s="3">
        <v>79094418571</v>
      </c>
      <c r="K1625" s="3">
        <v>303286041</v>
      </c>
      <c r="L1625">
        <f t="shared" si="75"/>
        <v>1.1749226175015792</v>
      </c>
      <c r="M1625">
        <f t="shared" si="76"/>
        <v>0</v>
      </c>
      <c r="N1625">
        <f t="shared" si="77"/>
        <v>0</v>
      </c>
    </row>
    <row r="1626" spans="1:14">
      <c r="A1626" s="4">
        <v>40453</v>
      </c>
      <c r="B1626" s="1">
        <v>0.99761981481481488</v>
      </c>
      <c r="C1626" t="s">
        <v>27</v>
      </c>
      <c r="D1626" s="2">
        <v>1.000058949</v>
      </c>
      <c r="E1626" s="3">
        <v>19907</v>
      </c>
      <c r="F1626" s="3">
        <v>19906</v>
      </c>
      <c r="G1626">
        <v>0.42919978689999999</v>
      </c>
      <c r="H1626">
        <v>1</v>
      </c>
      <c r="I1626" s="2">
        <v>1</v>
      </c>
      <c r="J1626" s="3">
        <v>79094438458</v>
      </c>
      <c r="K1626" s="3">
        <v>303306041</v>
      </c>
      <c r="L1626">
        <f t="shared" si="75"/>
        <v>1.173438794001413</v>
      </c>
      <c r="M1626">
        <f t="shared" si="76"/>
        <v>0</v>
      </c>
      <c r="N1626">
        <f t="shared" si="77"/>
        <v>0</v>
      </c>
    </row>
    <row r="1627" spans="1:14">
      <c r="A1627" s="4">
        <v>40453</v>
      </c>
      <c r="B1627" s="1">
        <v>0.99761983796296294</v>
      </c>
      <c r="C1627" t="s">
        <v>27</v>
      </c>
      <c r="D1627" s="2">
        <v>1.0000586686999999</v>
      </c>
      <c r="E1627" s="3">
        <v>20079</v>
      </c>
      <c r="F1627" s="3">
        <v>20078</v>
      </c>
      <c r="G1627">
        <v>0.92908153120000003</v>
      </c>
      <c r="H1627">
        <v>1</v>
      </c>
      <c r="I1627" s="2">
        <v>1</v>
      </c>
      <c r="J1627" s="3">
        <v>79094458539</v>
      </c>
      <c r="K1627" s="3">
        <v>303326041</v>
      </c>
      <c r="L1627">
        <f t="shared" si="75"/>
        <v>1.1779501585988328</v>
      </c>
      <c r="M1627">
        <f t="shared" si="76"/>
        <v>0</v>
      </c>
      <c r="N1627">
        <f t="shared" si="77"/>
        <v>0</v>
      </c>
    </row>
    <row r="1628" spans="1:14">
      <c r="A1628" s="4">
        <v>40453</v>
      </c>
      <c r="B1628" s="1">
        <v>0.99761988425925929</v>
      </c>
      <c r="C1628" t="s">
        <v>27</v>
      </c>
      <c r="D1628" s="2">
        <v>1.0000586641</v>
      </c>
      <c r="E1628" s="3">
        <v>39999</v>
      </c>
      <c r="F1628" s="3">
        <v>39996</v>
      </c>
      <c r="G1628">
        <v>0.22239348480000001</v>
      </c>
      <c r="H1628">
        <v>1</v>
      </c>
      <c r="I1628" s="2">
        <v>1</v>
      </c>
      <c r="J1628" s="3">
        <v>79094498538</v>
      </c>
      <c r="K1628" s="3">
        <v>303366041</v>
      </c>
      <c r="L1628">
        <f t="shared" si="75"/>
        <v>2.3463293435997912</v>
      </c>
      <c r="M1628">
        <f t="shared" si="76"/>
        <v>0</v>
      </c>
      <c r="N1628">
        <f t="shared" si="77"/>
        <v>0</v>
      </c>
    </row>
    <row r="1629" spans="1:14">
      <c r="A1629" s="4">
        <v>40453</v>
      </c>
      <c r="B1629" s="1">
        <v>0.99761990740740736</v>
      </c>
      <c r="C1629" t="s">
        <v>27</v>
      </c>
      <c r="D1629" s="2">
        <v>1.0000587419</v>
      </c>
      <c r="E1629" s="3">
        <v>19979</v>
      </c>
      <c r="F1629" s="3">
        <v>19977</v>
      </c>
      <c r="G1629">
        <v>9.8095120899999999E-2</v>
      </c>
      <c r="H1629">
        <v>1</v>
      </c>
      <c r="I1629" s="2">
        <v>1</v>
      </c>
      <c r="J1629" s="3">
        <v>79094518514</v>
      </c>
      <c r="K1629" s="3">
        <v>303386041</v>
      </c>
      <c r="L1629">
        <f t="shared" si="75"/>
        <v>1.1734869362990139</v>
      </c>
      <c r="M1629">
        <f t="shared" si="76"/>
        <v>0</v>
      </c>
      <c r="N1629">
        <f t="shared" si="77"/>
        <v>0</v>
      </c>
    </row>
    <row r="1630" spans="1:14">
      <c r="A1630" s="4">
        <v>40453</v>
      </c>
      <c r="B1630" s="1">
        <v>0.99761990740740736</v>
      </c>
      <c r="C1630" t="s">
        <v>27</v>
      </c>
      <c r="D1630" s="2">
        <v>1.0000590110000001</v>
      </c>
      <c r="E1630" s="3">
        <v>1387</v>
      </c>
      <c r="F1630" s="3">
        <v>1387</v>
      </c>
      <c r="G1630">
        <v>0.58070675660000004</v>
      </c>
      <c r="H1630">
        <v>1</v>
      </c>
      <c r="I1630" s="2">
        <v>1</v>
      </c>
      <c r="J1630" s="3">
        <v>79094519894</v>
      </c>
      <c r="K1630" s="3">
        <v>303387500</v>
      </c>
      <c r="L1630">
        <f t="shared" si="75"/>
        <v>8.1848257000046942E-2</v>
      </c>
      <c r="M1630">
        <f t="shared" si="76"/>
        <v>0</v>
      </c>
      <c r="N1630">
        <f t="shared" si="77"/>
        <v>0</v>
      </c>
    </row>
    <row r="1631" spans="1:14">
      <c r="A1631" s="4">
        <v>40453</v>
      </c>
      <c r="B1631" s="1">
        <v>0.99761990740740736</v>
      </c>
      <c r="C1631" t="s">
        <v>27</v>
      </c>
      <c r="D1631" s="2">
        <v>1.0000586732000001</v>
      </c>
      <c r="E1631" s="3">
        <v>1350</v>
      </c>
      <c r="F1631" s="3">
        <v>1349</v>
      </c>
      <c r="G1631">
        <v>8.2123572000000006E-2</v>
      </c>
      <c r="H1631">
        <v>1</v>
      </c>
      <c r="I1631" s="2">
        <v>1</v>
      </c>
      <c r="J1631" s="3">
        <v>79094521243</v>
      </c>
      <c r="K1631" s="3">
        <v>303388750</v>
      </c>
      <c r="L1631">
        <f t="shared" si="75"/>
        <v>7.9150146800202492E-2</v>
      </c>
      <c r="M1631">
        <f t="shared" si="76"/>
        <v>0</v>
      </c>
      <c r="N1631">
        <f t="shared" si="77"/>
        <v>0</v>
      </c>
    </row>
    <row r="1632" spans="1:14">
      <c r="A1632" s="4">
        <v>40453</v>
      </c>
      <c r="B1632" s="1">
        <v>0.99761990740740736</v>
      </c>
      <c r="C1632" t="s">
        <v>27</v>
      </c>
      <c r="D1632" s="2">
        <v>1.0000591297999999</v>
      </c>
      <c r="E1632" s="3">
        <v>1324</v>
      </c>
      <c r="F1632" s="3">
        <v>1324</v>
      </c>
      <c r="G1632">
        <v>0.96061417459999998</v>
      </c>
      <c r="H1632">
        <v>1</v>
      </c>
      <c r="I1632" s="2">
        <v>1</v>
      </c>
      <c r="J1632" s="3">
        <v>79094522567</v>
      </c>
      <c r="K1632" s="3">
        <v>303390208</v>
      </c>
      <c r="L1632">
        <f t="shared" si="75"/>
        <v>7.8287855199960177E-2</v>
      </c>
      <c r="M1632">
        <f t="shared" si="76"/>
        <v>0</v>
      </c>
      <c r="N1632">
        <f t="shared" si="77"/>
        <v>0</v>
      </c>
    </row>
    <row r="1633" spans="1:14">
      <c r="A1633" s="4">
        <v>40453</v>
      </c>
      <c r="B1633" s="1">
        <v>0.99761990740740736</v>
      </c>
      <c r="C1633" t="s">
        <v>27</v>
      </c>
      <c r="D1633" s="2">
        <v>1.0000589284000001</v>
      </c>
      <c r="E1633" s="3">
        <v>1312</v>
      </c>
      <c r="F1633" s="3">
        <v>1311</v>
      </c>
      <c r="G1633">
        <v>0.51162124610000004</v>
      </c>
      <c r="H1633">
        <v>1</v>
      </c>
      <c r="I1633" s="2">
        <v>1</v>
      </c>
      <c r="J1633" s="3">
        <v>79094523876</v>
      </c>
      <c r="K1633" s="3">
        <v>303391458</v>
      </c>
      <c r="L1633">
        <f t="shared" si="75"/>
        <v>7.725513240006876E-2</v>
      </c>
      <c r="M1633">
        <f t="shared" si="76"/>
        <v>0</v>
      </c>
      <c r="N1633">
        <f t="shared" si="77"/>
        <v>0</v>
      </c>
    </row>
    <row r="1634" spans="1:14">
      <c r="A1634" s="4">
        <v>40453</v>
      </c>
      <c r="B1634" s="1">
        <v>0.99761990740740736</v>
      </c>
      <c r="C1634" t="s">
        <v>27</v>
      </c>
      <c r="D1634" s="2">
        <v>1.0000587133000001</v>
      </c>
      <c r="E1634" s="3">
        <v>1315</v>
      </c>
      <c r="F1634" s="3">
        <v>1314</v>
      </c>
      <c r="G1634">
        <v>4.6417788000000003E-3</v>
      </c>
      <c r="H1634">
        <v>1</v>
      </c>
      <c r="I1634" s="2">
        <v>1</v>
      </c>
      <c r="J1634" s="3">
        <v>79094525189</v>
      </c>
      <c r="K1634" s="3">
        <v>303392708</v>
      </c>
      <c r="L1634">
        <f t="shared" si="75"/>
        <v>7.7149276200088934E-2</v>
      </c>
      <c r="M1634">
        <f t="shared" si="76"/>
        <v>0</v>
      </c>
      <c r="N1634">
        <f t="shared" si="77"/>
        <v>0</v>
      </c>
    </row>
    <row r="1635" spans="1:14">
      <c r="A1635" s="4">
        <v>40453</v>
      </c>
      <c r="B1635" s="1">
        <v>0.99761990740740736</v>
      </c>
      <c r="C1635" t="s">
        <v>27</v>
      </c>
      <c r="D1635" s="2">
        <v>1.0000587267000001</v>
      </c>
      <c r="E1635" s="3">
        <v>1244</v>
      </c>
      <c r="F1635" s="3">
        <v>1244</v>
      </c>
      <c r="G1635">
        <v>0.56488689969999994</v>
      </c>
      <c r="H1635">
        <v>1</v>
      </c>
      <c r="I1635" s="2">
        <v>1</v>
      </c>
      <c r="J1635" s="3">
        <v>79094526435</v>
      </c>
      <c r="K1635" s="3">
        <v>303393958</v>
      </c>
      <c r="L1635">
        <f t="shared" si="75"/>
        <v>7.3056014800158664E-2</v>
      </c>
      <c r="M1635">
        <f t="shared" si="76"/>
        <v>0</v>
      </c>
      <c r="N1635">
        <f t="shared" si="77"/>
        <v>0</v>
      </c>
    </row>
    <row r="1636" spans="1:14">
      <c r="A1636" s="4">
        <v>40453</v>
      </c>
      <c r="B1636" s="1">
        <v>0.99761998842592592</v>
      </c>
      <c r="C1636" t="s">
        <v>29</v>
      </c>
      <c r="D1636" s="2">
        <v>1.0000590789999999</v>
      </c>
      <c r="E1636" s="3">
        <v>61927</v>
      </c>
      <c r="F1636" s="3">
        <v>61924</v>
      </c>
      <c r="G1636">
        <v>0.63668486660000001</v>
      </c>
      <c r="H1636">
        <v>1</v>
      </c>
      <c r="I1636" s="2">
        <v>1</v>
      </c>
      <c r="J1636" s="3">
        <v>79094588620</v>
      </c>
      <c r="K1636" s="3">
        <v>303456250</v>
      </c>
      <c r="L1636">
        <f t="shared" si="75"/>
        <v>3.6584079959939118</v>
      </c>
      <c r="M1636">
        <f t="shared" si="76"/>
        <v>0</v>
      </c>
      <c r="N1636">
        <f t="shared" si="77"/>
        <v>0</v>
      </c>
    </row>
    <row r="1637" spans="1:14">
      <c r="A1637" s="4">
        <v>40453</v>
      </c>
      <c r="B1637" s="1">
        <v>0.99761998842592592</v>
      </c>
      <c r="C1637" t="s">
        <v>25</v>
      </c>
      <c r="D1637" s="2">
        <v>1.0000591912000001</v>
      </c>
      <c r="E1637" s="3">
        <v>1671</v>
      </c>
      <c r="F1637" s="3">
        <v>1670</v>
      </c>
      <c r="G1637">
        <v>0.12947873579999999</v>
      </c>
      <c r="H1637">
        <v>1</v>
      </c>
      <c r="I1637" s="2">
        <v>1</v>
      </c>
      <c r="J1637" s="3">
        <v>79094590045</v>
      </c>
      <c r="K1637" s="3">
        <v>303457708</v>
      </c>
      <c r="L1637">
        <f t="shared" si="75"/>
        <v>9.8849304000168559E-2</v>
      </c>
      <c r="M1637">
        <f t="shared" si="76"/>
        <v>0</v>
      </c>
      <c r="N1637">
        <f t="shared" si="77"/>
        <v>0</v>
      </c>
    </row>
    <row r="1638" spans="1:14">
      <c r="A1638" s="4">
        <v>40453</v>
      </c>
      <c r="B1638" s="1">
        <v>0.99761998842592592</v>
      </c>
      <c r="C1638" t="s">
        <v>25</v>
      </c>
      <c r="D1638" s="2">
        <v>1.0000591629</v>
      </c>
      <c r="E1638" s="3">
        <v>5071</v>
      </c>
      <c r="F1638" s="3">
        <v>5071</v>
      </c>
      <c r="G1638">
        <v>0.27832154739999998</v>
      </c>
      <c r="H1638">
        <v>1</v>
      </c>
      <c r="I1638" s="2">
        <v>1</v>
      </c>
      <c r="J1638" s="3">
        <v>79094595261</v>
      </c>
      <c r="K1638" s="3">
        <v>303462916</v>
      </c>
      <c r="L1638">
        <f t="shared" si="75"/>
        <v>0.30001506589997007</v>
      </c>
      <c r="M1638">
        <f t="shared" si="76"/>
        <v>0</v>
      </c>
      <c r="N1638">
        <f t="shared" si="77"/>
        <v>0</v>
      </c>
    </row>
    <row r="1639" spans="1:14">
      <c r="A1639" s="4">
        <v>40453</v>
      </c>
      <c r="B1639" s="1">
        <v>0.99761998842592592</v>
      </c>
      <c r="C1639" t="s">
        <v>25</v>
      </c>
      <c r="D1639" s="2">
        <v>1.0000589070000001</v>
      </c>
      <c r="E1639" s="3">
        <v>1422</v>
      </c>
      <c r="F1639" s="3">
        <v>1422</v>
      </c>
      <c r="G1639">
        <v>0.93520783819999997</v>
      </c>
      <c r="H1639">
        <v>1</v>
      </c>
      <c r="I1639" s="2">
        <v>1</v>
      </c>
      <c r="J1639" s="3">
        <v>79094596586</v>
      </c>
      <c r="K1639" s="3">
        <v>303464166</v>
      </c>
      <c r="L1639">
        <f t="shared" si="75"/>
        <v>8.3765754000069137E-2</v>
      </c>
      <c r="M1639">
        <f t="shared" si="76"/>
        <v>0</v>
      </c>
      <c r="N1639">
        <f t="shared" si="77"/>
        <v>0</v>
      </c>
    </row>
    <row r="1640" spans="1:14">
      <c r="A1640" s="4">
        <v>40453</v>
      </c>
      <c r="B1640" s="1">
        <v>0.99761998842592592</v>
      </c>
      <c r="C1640" t="s">
        <v>26</v>
      </c>
      <c r="D1640" s="2">
        <v>1.0000587397</v>
      </c>
      <c r="E1640" s="3">
        <v>1147</v>
      </c>
      <c r="F1640" s="3">
        <v>1146</v>
      </c>
      <c r="G1640">
        <v>9.2347772800000005E-2</v>
      </c>
      <c r="H1640">
        <v>1</v>
      </c>
      <c r="I1640" s="2">
        <v>1</v>
      </c>
      <c r="J1640" s="3">
        <v>79094597677</v>
      </c>
      <c r="K1640" s="3">
        <v>303465208</v>
      </c>
      <c r="L1640">
        <f t="shared" si="75"/>
        <v>6.7315696200012098E-2</v>
      </c>
      <c r="M1640">
        <f t="shared" si="76"/>
        <v>0</v>
      </c>
      <c r="N1640">
        <f t="shared" si="77"/>
        <v>0</v>
      </c>
    </row>
    <row r="1641" spans="1:14">
      <c r="A1641" s="4">
        <v>40453</v>
      </c>
      <c r="B1641" s="1">
        <v>0.99761999999999995</v>
      </c>
      <c r="C1641" t="s">
        <v>27</v>
      </c>
      <c r="D1641" s="2">
        <v>1.0000586509</v>
      </c>
      <c r="E1641" s="3">
        <v>1070</v>
      </c>
      <c r="F1641" s="3">
        <v>1069</v>
      </c>
      <c r="G1641">
        <v>7.0249153300000006E-2</v>
      </c>
      <c r="H1641">
        <v>1</v>
      </c>
      <c r="I1641" s="2">
        <v>1</v>
      </c>
      <c r="J1641" s="3">
        <v>79094598745</v>
      </c>
      <c r="K1641" s="3">
        <v>303466250</v>
      </c>
      <c r="L1641">
        <f t="shared" si="75"/>
        <v>6.2697812099941075E-2</v>
      </c>
      <c r="M1641">
        <f t="shared" si="76"/>
        <v>0</v>
      </c>
      <c r="N1641">
        <f t="shared" si="77"/>
        <v>0</v>
      </c>
    </row>
    <row r="1642" spans="1:14">
      <c r="A1642" s="4">
        <v>40453</v>
      </c>
      <c r="B1642" s="1">
        <v>0.99761999999999995</v>
      </c>
      <c r="C1642" t="s">
        <v>26</v>
      </c>
      <c r="D1642" s="2">
        <v>1.000058705</v>
      </c>
      <c r="E1642" s="3">
        <v>1860</v>
      </c>
      <c r="F1642" s="3">
        <v>1860</v>
      </c>
      <c r="G1642">
        <v>0.98407190479999995</v>
      </c>
      <c r="H1642">
        <v>1</v>
      </c>
      <c r="I1642" s="2">
        <v>1</v>
      </c>
      <c r="J1642" s="3">
        <v>79094600604</v>
      </c>
      <c r="K1642" s="3">
        <v>303468125</v>
      </c>
      <c r="L1642">
        <f t="shared" si="75"/>
        <v>0.10919130000002042</v>
      </c>
      <c r="M1642">
        <f t="shared" si="76"/>
        <v>0</v>
      </c>
      <c r="N1642">
        <f t="shared" si="77"/>
        <v>0</v>
      </c>
    </row>
    <row r="1643" spans="1:14">
      <c r="A1643" s="4">
        <v>40453</v>
      </c>
      <c r="B1643" s="1">
        <v>0.99762005787037034</v>
      </c>
      <c r="C1643" t="s">
        <v>27</v>
      </c>
      <c r="D1643" s="2">
        <v>1.0000587397</v>
      </c>
      <c r="E1643" s="3">
        <v>47951</v>
      </c>
      <c r="F1643" s="3">
        <v>47948</v>
      </c>
      <c r="G1643">
        <v>0.5061138812</v>
      </c>
      <c r="H1643">
        <v>1</v>
      </c>
      <c r="I1643" s="2">
        <v>1</v>
      </c>
      <c r="J1643" s="3">
        <v>79094648716</v>
      </c>
      <c r="K1643" s="3">
        <v>303516250</v>
      </c>
      <c r="L1643">
        <f t="shared" si="75"/>
        <v>2.8164511356008006</v>
      </c>
      <c r="M1643">
        <f t="shared" si="76"/>
        <v>0</v>
      </c>
      <c r="N1643">
        <f t="shared" si="77"/>
        <v>0</v>
      </c>
    </row>
    <row r="1644" spans="1:14">
      <c r="A1644" s="4">
        <v>40453</v>
      </c>
      <c r="B1644" s="1">
        <v>0.99762011574074083</v>
      </c>
      <c r="C1644" t="s">
        <v>27</v>
      </c>
      <c r="D1644" s="2">
        <v>1.0000588694999999</v>
      </c>
      <c r="E1644" s="3">
        <v>49920</v>
      </c>
      <c r="F1644" s="3">
        <v>49917</v>
      </c>
      <c r="G1644">
        <v>0.37837385569999998</v>
      </c>
      <c r="H1644">
        <v>1</v>
      </c>
      <c r="I1644" s="2">
        <v>1</v>
      </c>
      <c r="J1644" s="3">
        <v>79094698466</v>
      </c>
      <c r="K1644" s="3">
        <v>303566041</v>
      </c>
      <c r="L1644">
        <f t="shared" si="75"/>
        <v>2.9385888314936892</v>
      </c>
      <c r="M1644">
        <f t="shared" si="76"/>
        <v>0</v>
      </c>
      <c r="N1644">
        <f t="shared" si="77"/>
        <v>0</v>
      </c>
    </row>
    <row r="1645" spans="1:14">
      <c r="A1645" s="4">
        <v>40453</v>
      </c>
      <c r="B1645" s="1">
        <v>0.99762017361111111</v>
      </c>
      <c r="C1645" t="s">
        <v>27</v>
      </c>
      <c r="D1645" s="2">
        <v>1.0000590399</v>
      </c>
      <c r="E1645" s="3">
        <v>50111</v>
      </c>
      <c r="F1645" s="3">
        <v>50108</v>
      </c>
      <c r="G1645">
        <v>0.1053208653</v>
      </c>
      <c r="H1645">
        <v>1</v>
      </c>
      <c r="I1645" s="2">
        <v>1</v>
      </c>
      <c r="J1645" s="3">
        <v>79094748830</v>
      </c>
      <c r="K1645" s="3">
        <v>303616458</v>
      </c>
      <c r="L1645">
        <f t="shared" si="75"/>
        <v>2.9583713091997197</v>
      </c>
      <c r="M1645">
        <f t="shared" si="76"/>
        <v>0</v>
      </c>
      <c r="N1645">
        <f t="shared" si="77"/>
        <v>0</v>
      </c>
    </row>
    <row r="1646" spans="1:14">
      <c r="A1646" s="4">
        <v>40453</v>
      </c>
      <c r="B1646" s="1">
        <v>0.99762023148148149</v>
      </c>
      <c r="C1646" t="s">
        <v>27</v>
      </c>
      <c r="D1646" s="2">
        <v>1.0000588154000001</v>
      </c>
      <c r="E1646" s="3">
        <v>49902</v>
      </c>
      <c r="F1646" s="3">
        <v>49900</v>
      </c>
      <c r="G1646">
        <v>0.96559816040000002</v>
      </c>
      <c r="H1646">
        <v>1</v>
      </c>
      <c r="I1646" s="2">
        <v>1</v>
      </c>
      <c r="J1646" s="3">
        <v>79094798476</v>
      </c>
      <c r="K1646" s="3">
        <v>303666041</v>
      </c>
      <c r="L1646">
        <f t="shared" si="75"/>
        <v>2.9348884600040037</v>
      </c>
      <c r="M1646">
        <f t="shared" si="76"/>
        <v>0</v>
      </c>
      <c r="N1646">
        <f t="shared" si="77"/>
        <v>0</v>
      </c>
    </row>
    <row r="1647" spans="1:14">
      <c r="A1647" s="4">
        <v>40453</v>
      </c>
      <c r="B1647" s="1">
        <v>0.99762025462962967</v>
      </c>
      <c r="C1647" t="s">
        <v>27</v>
      </c>
      <c r="D1647" s="2">
        <v>1.0000588488</v>
      </c>
      <c r="E1647" s="3">
        <v>19995</v>
      </c>
      <c r="F1647" s="3">
        <v>19993</v>
      </c>
      <c r="G1647">
        <v>0.6087667886</v>
      </c>
      <c r="H1647">
        <v>1</v>
      </c>
      <c r="I1647" s="2">
        <v>1</v>
      </c>
      <c r="J1647" s="3">
        <v>79094818465</v>
      </c>
      <c r="K1647" s="3">
        <v>303686041</v>
      </c>
      <c r="L1647">
        <f t="shared" si="75"/>
        <v>1.1765640583980712</v>
      </c>
      <c r="M1647">
        <f t="shared" si="76"/>
        <v>0</v>
      </c>
      <c r="N1647">
        <f t="shared" si="77"/>
        <v>0</v>
      </c>
    </row>
    <row r="1648" spans="1:14">
      <c r="A1648" s="4">
        <v>40453</v>
      </c>
      <c r="B1648" s="1">
        <v>0.99762027777777773</v>
      </c>
      <c r="C1648" t="s">
        <v>27</v>
      </c>
      <c r="D1648" s="2">
        <v>1.0000588925</v>
      </c>
      <c r="E1648" s="3">
        <v>19987</v>
      </c>
      <c r="F1648" s="3">
        <v>19986</v>
      </c>
      <c r="G1648">
        <v>0.86140620150000002</v>
      </c>
      <c r="H1648">
        <v>1</v>
      </c>
      <c r="I1648" s="2">
        <v>1</v>
      </c>
      <c r="J1648" s="3">
        <v>79094838451</v>
      </c>
      <c r="K1648" s="3">
        <v>303706041</v>
      </c>
      <c r="L1648">
        <f t="shared" si="75"/>
        <v>1.1770255049996194</v>
      </c>
      <c r="M1648">
        <f t="shared" si="76"/>
        <v>0</v>
      </c>
      <c r="N1648">
        <f t="shared" si="77"/>
        <v>0</v>
      </c>
    </row>
    <row r="1649" spans="1:14">
      <c r="A1649" s="4">
        <v>40453</v>
      </c>
      <c r="B1649" s="1">
        <v>0.99762030092592591</v>
      </c>
      <c r="C1649" t="s">
        <v>27</v>
      </c>
      <c r="D1649" s="2">
        <v>1.0000588851000001</v>
      </c>
      <c r="E1649" s="3">
        <v>20003</v>
      </c>
      <c r="F1649" s="3">
        <v>20001</v>
      </c>
      <c r="G1649">
        <v>0.4644566718</v>
      </c>
      <c r="H1649">
        <v>1</v>
      </c>
      <c r="I1649" s="2">
        <v>1</v>
      </c>
      <c r="J1649" s="3">
        <v>79094858452</v>
      </c>
      <c r="K1649" s="3">
        <v>303726041</v>
      </c>
      <c r="L1649">
        <f t="shared" si="75"/>
        <v>1.1777608851007244</v>
      </c>
      <c r="M1649">
        <f t="shared" si="76"/>
        <v>0</v>
      </c>
      <c r="N1649">
        <f t="shared" si="77"/>
        <v>0</v>
      </c>
    </row>
    <row r="1650" spans="1:14">
      <c r="A1650" s="4">
        <v>40453</v>
      </c>
      <c r="B1650" s="1">
        <v>0.99762034722222215</v>
      </c>
      <c r="C1650" t="s">
        <v>27</v>
      </c>
      <c r="D1650" s="2">
        <v>1.0000592311000001</v>
      </c>
      <c r="E1650" s="3">
        <v>39953</v>
      </c>
      <c r="F1650" s="3">
        <v>39951</v>
      </c>
      <c r="G1650">
        <v>0.88711171779999998</v>
      </c>
      <c r="H1650">
        <v>1</v>
      </c>
      <c r="I1650" s="2">
        <v>1</v>
      </c>
      <c r="J1650" s="3">
        <v>79094898765</v>
      </c>
      <c r="K1650" s="3">
        <v>303766458</v>
      </c>
      <c r="L1650">
        <f t="shared" si="75"/>
        <v>2.3663416761046392</v>
      </c>
      <c r="M1650">
        <f t="shared" si="76"/>
        <v>0</v>
      </c>
      <c r="N1650">
        <f t="shared" si="77"/>
        <v>0</v>
      </c>
    </row>
    <row r="1651" spans="1:14">
      <c r="A1651" s="4">
        <v>40453</v>
      </c>
      <c r="B1651" s="1">
        <v>0.99762037037037032</v>
      </c>
      <c r="C1651" t="s">
        <v>27</v>
      </c>
      <c r="D1651" s="2">
        <v>1.0000586824</v>
      </c>
      <c r="E1651" s="3">
        <v>20068</v>
      </c>
      <c r="F1651" s="3">
        <v>20066</v>
      </c>
      <c r="G1651">
        <v>8.9324289900000006E-2</v>
      </c>
      <c r="H1651">
        <v>1</v>
      </c>
      <c r="I1651" s="2">
        <v>1</v>
      </c>
      <c r="J1651" s="3">
        <v>79094918508</v>
      </c>
      <c r="K1651" s="3">
        <v>303786041</v>
      </c>
      <c r="L1651">
        <f t="shared" si="75"/>
        <v>1.1775210384003003</v>
      </c>
      <c r="M1651">
        <f t="shared" si="76"/>
        <v>0</v>
      </c>
      <c r="N1651">
        <f t="shared" si="77"/>
        <v>0</v>
      </c>
    </row>
    <row r="1652" spans="1:14">
      <c r="A1652" s="4">
        <v>40453</v>
      </c>
      <c r="B1652" s="1">
        <v>0.99762037037037032</v>
      </c>
      <c r="C1652" t="s">
        <v>27</v>
      </c>
      <c r="D1652" s="2">
        <v>1.0000587058999999</v>
      </c>
      <c r="E1652" s="3">
        <v>1493</v>
      </c>
      <c r="F1652" s="3">
        <v>1493</v>
      </c>
      <c r="G1652">
        <v>0.56845461760000005</v>
      </c>
      <c r="H1652">
        <v>1</v>
      </c>
      <c r="I1652" s="2">
        <v>1</v>
      </c>
      <c r="J1652" s="3">
        <v>79094919960</v>
      </c>
      <c r="K1652" s="3">
        <v>303787500</v>
      </c>
      <c r="L1652">
        <f t="shared" si="75"/>
        <v>8.7647908699864274E-2</v>
      </c>
      <c r="M1652">
        <f t="shared" si="76"/>
        <v>0</v>
      </c>
      <c r="N1652">
        <f t="shared" si="77"/>
        <v>0</v>
      </c>
    </row>
    <row r="1653" spans="1:14">
      <c r="A1653" s="4">
        <v>40453</v>
      </c>
      <c r="B1653" s="1">
        <v>0.99762037037037032</v>
      </c>
      <c r="C1653" t="s">
        <v>27</v>
      </c>
      <c r="D1653" s="2">
        <v>1.0000591754999999</v>
      </c>
      <c r="E1653" s="3">
        <v>1322</v>
      </c>
      <c r="F1653" s="3">
        <v>1322</v>
      </c>
      <c r="G1653">
        <v>0.86859208349999995</v>
      </c>
      <c r="H1653">
        <v>1</v>
      </c>
      <c r="I1653" s="2">
        <v>1</v>
      </c>
      <c r="J1653" s="3">
        <v>79094921280</v>
      </c>
      <c r="K1653" s="3">
        <v>303788958</v>
      </c>
      <c r="L1653">
        <f t="shared" si="75"/>
        <v>7.8230010999959632E-2</v>
      </c>
      <c r="M1653">
        <f t="shared" si="76"/>
        <v>0</v>
      </c>
      <c r="N1653">
        <f t="shared" si="77"/>
        <v>0</v>
      </c>
    </row>
    <row r="1654" spans="1:14">
      <c r="A1654" s="4">
        <v>40453</v>
      </c>
      <c r="B1654" s="1">
        <v>0.99762037037037032</v>
      </c>
      <c r="C1654" t="s">
        <v>27</v>
      </c>
      <c r="D1654" s="2">
        <v>1.0000589267</v>
      </c>
      <c r="E1654" s="3">
        <v>1312</v>
      </c>
      <c r="F1654" s="3">
        <v>1311</v>
      </c>
      <c r="G1654">
        <v>0.39744437669999999</v>
      </c>
      <c r="H1654">
        <v>1</v>
      </c>
      <c r="I1654" s="2">
        <v>1</v>
      </c>
      <c r="J1654" s="3">
        <v>79094922603</v>
      </c>
      <c r="K1654" s="3">
        <v>303790208</v>
      </c>
      <c r="L1654">
        <f t="shared" si="75"/>
        <v>7.7252903699900344E-2</v>
      </c>
      <c r="M1654">
        <f t="shared" si="76"/>
        <v>0</v>
      </c>
      <c r="N1654">
        <f t="shared" si="77"/>
        <v>0</v>
      </c>
    </row>
    <row r="1655" spans="1:14">
      <c r="A1655" s="4">
        <v>40453</v>
      </c>
      <c r="B1655" s="1">
        <v>0.99762037037037032</v>
      </c>
      <c r="C1655" t="s">
        <v>27</v>
      </c>
      <c r="D1655" s="2">
        <v>1.0000588137999999</v>
      </c>
      <c r="E1655" s="3">
        <v>2539</v>
      </c>
      <c r="F1655" s="3">
        <v>2539</v>
      </c>
      <c r="G1655">
        <v>0.6803504024</v>
      </c>
      <c r="H1655">
        <v>1</v>
      </c>
      <c r="I1655" s="2">
        <v>1</v>
      </c>
      <c r="J1655" s="3">
        <v>79094925136</v>
      </c>
      <c r="K1655" s="3">
        <v>303792708</v>
      </c>
      <c r="L1655">
        <f t="shared" si="75"/>
        <v>0.14932823819981422</v>
      </c>
      <c r="M1655">
        <f t="shared" si="76"/>
        <v>0</v>
      </c>
      <c r="N1655">
        <f t="shared" si="77"/>
        <v>0</v>
      </c>
    </row>
    <row r="1656" spans="1:14">
      <c r="A1656" s="4">
        <v>40453</v>
      </c>
      <c r="B1656" s="1">
        <v>0.99762037037037032</v>
      </c>
      <c r="C1656" t="s">
        <v>27</v>
      </c>
      <c r="D1656" s="2">
        <v>1.0000587523</v>
      </c>
      <c r="E1656" s="3">
        <v>1277</v>
      </c>
      <c r="F1656" s="3">
        <v>1276</v>
      </c>
      <c r="G1656">
        <v>0.35945998689999997</v>
      </c>
      <c r="H1656">
        <v>1</v>
      </c>
      <c r="I1656" s="2">
        <v>1</v>
      </c>
      <c r="J1656" s="3">
        <v>79094926404</v>
      </c>
      <c r="K1656" s="3">
        <v>303793958</v>
      </c>
      <c r="L1656">
        <f t="shared" si="75"/>
        <v>7.4967934800042713E-2</v>
      </c>
      <c r="M1656">
        <f t="shared" si="76"/>
        <v>0</v>
      </c>
      <c r="N1656">
        <f t="shared" si="77"/>
        <v>0</v>
      </c>
    </row>
    <row r="1657" spans="1:14">
      <c r="A1657" s="4">
        <v>40453</v>
      </c>
      <c r="B1657" s="1">
        <v>0.99762043981481485</v>
      </c>
      <c r="C1657" t="s">
        <v>29</v>
      </c>
      <c r="D1657" s="2">
        <v>1.0000586142000001</v>
      </c>
      <c r="E1657" s="3">
        <v>60398</v>
      </c>
      <c r="F1657" s="3">
        <v>60395</v>
      </c>
      <c r="G1657">
        <v>0.405338278</v>
      </c>
      <c r="H1657">
        <v>1</v>
      </c>
      <c r="I1657" s="2">
        <v>1</v>
      </c>
      <c r="J1657" s="3">
        <v>79094987066</v>
      </c>
      <c r="K1657" s="3">
        <v>303854583</v>
      </c>
      <c r="L1657">
        <f t="shared" si="75"/>
        <v>3.5400046090071555</v>
      </c>
      <c r="M1657">
        <f t="shared" si="76"/>
        <v>0</v>
      </c>
      <c r="N1657">
        <f t="shared" si="77"/>
        <v>0</v>
      </c>
    </row>
    <row r="1658" spans="1:14">
      <c r="A1658" s="4">
        <v>40453</v>
      </c>
      <c r="B1658" s="1">
        <v>0.99762045138888888</v>
      </c>
      <c r="C1658" t="s">
        <v>25</v>
      </c>
      <c r="D1658" s="2">
        <v>1.0000586683999999</v>
      </c>
      <c r="E1658" s="3">
        <v>1700</v>
      </c>
      <c r="F1658" s="3">
        <v>1699</v>
      </c>
      <c r="G1658">
        <v>0.1810523067</v>
      </c>
      <c r="H1658">
        <v>1</v>
      </c>
      <c r="I1658" s="2">
        <v>1</v>
      </c>
      <c r="J1658" s="3">
        <v>79094988508</v>
      </c>
      <c r="K1658" s="3">
        <v>303856041</v>
      </c>
      <c r="L1658">
        <f t="shared" si="75"/>
        <v>9.9677611599872762E-2</v>
      </c>
      <c r="M1658">
        <f t="shared" si="76"/>
        <v>0</v>
      </c>
      <c r="N1658">
        <f t="shared" si="77"/>
        <v>0</v>
      </c>
    </row>
    <row r="1659" spans="1:14">
      <c r="A1659" s="4">
        <v>40453</v>
      </c>
      <c r="B1659" s="1">
        <v>0.99762045138888888</v>
      </c>
      <c r="C1659" t="s">
        <v>25</v>
      </c>
      <c r="D1659" s="2">
        <v>1.0000589703</v>
      </c>
      <c r="E1659" s="3">
        <v>4991</v>
      </c>
      <c r="F1659" s="3">
        <v>4991</v>
      </c>
      <c r="G1659">
        <v>0.38906586360000001</v>
      </c>
      <c r="H1659">
        <v>1</v>
      </c>
      <c r="I1659" s="2">
        <v>1</v>
      </c>
      <c r="J1659" s="3">
        <v>79094993628</v>
      </c>
      <c r="K1659" s="3">
        <v>303861250</v>
      </c>
      <c r="L1659">
        <f t="shared" si="75"/>
        <v>0.29432076729972323</v>
      </c>
      <c r="M1659">
        <f t="shared" si="76"/>
        <v>0</v>
      </c>
      <c r="N1659">
        <f t="shared" si="77"/>
        <v>0</v>
      </c>
    </row>
    <row r="1660" spans="1:14">
      <c r="A1660" s="4">
        <v>40453</v>
      </c>
      <c r="B1660" s="1">
        <v>0.99762045138888888</v>
      </c>
      <c r="C1660" t="s">
        <v>26</v>
      </c>
      <c r="D1660" s="2">
        <v>1.0000592253</v>
      </c>
      <c r="E1660" s="3">
        <v>1709</v>
      </c>
      <c r="F1660" s="3">
        <v>1709</v>
      </c>
      <c r="G1660">
        <v>0.5491613206</v>
      </c>
      <c r="H1660">
        <v>1</v>
      </c>
      <c r="I1660" s="2">
        <v>1</v>
      </c>
      <c r="J1660" s="3">
        <v>79094995219</v>
      </c>
      <c r="K1660" s="3">
        <v>303862916</v>
      </c>
      <c r="L1660">
        <f t="shared" si="75"/>
        <v>0.10121603769994181</v>
      </c>
      <c r="M1660">
        <f t="shared" si="76"/>
        <v>0</v>
      </c>
      <c r="N1660">
        <f t="shared" si="77"/>
        <v>0</v>
      </c>
    </row>
    <row r="1661" spans="1:14">
      <c r="A1661" s="4">
        <v>40453</v>
      </c>
      <c r="B1661" s="1">
        <v>0.99762045138888888</v>
      </c>
      <c r="C1661" t="s">
        <v>25</v>
      </c>
      <c r="D1661" s="2">
        <v>1.0000586225999999</v>
      </c>
      <c r="E1661" s="3">
        <v>812</v>
      </c>
      <c r="F1661" s="3">
        <v>812</v>
      </c>
      <c r="G1661">
        <v>0.56487445719999996</v>
      </c>
      <c r="H1661">
        <v>1</v>
      </c>
      <c r="I1661" s="2">
        <v>1</v>
      </c>
      <c r="J1661" s="3">
        <v>79094996021</v>
      </c>
      <c r="K1661" s="3">
        <v>303863541</v>
      </c>
      <c r="L1661">
        <f t="shared" si="75"/>
        <v>4.7601551199932146E-2</v>
      </c>
      <c r="M1661">
        <f t="shared" si="76"/>
        <v>0</v>
      </c>
      <c r="N1661">
        <f t="shared" si="77"/>
        <v>0</v>
      </c>
    </row>
    <row r="1662" spans="1:14">
      <c r="A1662" s="4">
        <v>40453</v>
      </c>
      <c r="B1662" s="1">
        <v>0.99762045138888888</v>
      </c>
      <c r="C1662" t="s">
        <v>27</v>
      </c>
      <c r="D1662" s="2">
        <v>1.0000589151999999</v>
      </c>
      <c r="E1662" s="3">
        <v>968</v>
      </c>
      <c r="F1662" s="3">
        <v>967</v>
      </c>
      <c r="G1662">
        <v>0.27458519860000002</v>
      </c>
      <c r="H1662">
        <v>1</v>
      </c>
      <c r="I1662" s="2">
        <v>1</v>
      </c>
      <c r="J1662" s="3">
        <v>79094996977</v>
      </c>
      <c r="K1662" s="3">
        <v>303864583</v>
      </c>
      <c r="L1662">
        <f t="shared" si="75"/>
        <v>5.6970998399947348E-2</v>
      </c>
      <c r="M1662">
        <f t="shared" si="76"/>
        <v>0</v>
      </c>
      <c r="N1662">
        <f t="shared" si="77"/>
        <v>0</v>
      </c>
    </row>
    <row r="1663" spans="1:14">
      <c r="A1663" s="4">
        <v>40453</v>
      </c>
      <c r="B1663" s="1">
        <v>0.99762046296296303</v>
      </c>
      <c r="C1663" t="s">
        <v>26</v>
      </c>
      <c r="D1663" s="2">
        <v>1.0000588432999999</v>
      </c>
      <c r="E1663" s="3">
        <v>2092</v>
      </c>
      <c r="F1663" s="3">
        <v>2092</v>
      </c>
      <c r="G1663">
        <v>0.27574848010000003</v>
      </c>
      <c r="H1663">
        <v>1</v>
      </c>
      <c r="I1663" s="2">
        <v>1</v>
      </c>
      <c r="J1663" s="3">
        <v>79094999081</v>
      </c>
      <c r="K1663" s="3">
        <v>303866666</v>
      </c>
      <c r="L1663">
        <f t="shared" si="75"/>
        <v>0.12310018359994501</v>
      </c>
      <c r="M1663">
        <f t="shared" si="76"/>
        <v>0</v>
      </c>
      <c r="N1663">
        <f t="shared" si="77"/>
        <v>0</v>
      </c>
    </row>
    <row r="1664" spans="1:14">
      <c r="A1664" s="4">
        <v>40453</v>
      </c>
      <c r="B1664" s="1">
        <v>0.99762050925925927</v>
      </c>
      <c r="C1664" t="s">
        <v>27</v>
      </c>
      <c r="D1664" s="2">
        <v>1.000058968</v>
      </c>
      <c r="E1664" s="3">
        <v>39492</v>
      </c>
      <c r="F1664" s="3">
        <v>39489</v>
      </c>
      <c r="G1664">
        <v>0.16536890339999999</v>
      </c>
      <c r="H1664">
        <v>1</v>
      </c>
      <c r="I1664" s="2">
        <v>1</v>
      </c>
      <c r="J1664" s="3">
        <v>79095038834</v>
      </c>
      <c r="K1664" s="3">
        <v>303906458</v>
      </c>
      <c r="L1664">
        <f t="shared" si="75"/>
        <v>2.3285873519998859</v>
      </c>
      <c r="M1664">
        <f t="shared" si="76"/>
        <v>0</v>
      </c>
      <c r="N1664">
        <f t="shared" si="77"/>
        <v>0</v>
      </c>
    </row>
    <row r="1665" spans="1:14">
      <c r="A1665" s="4">
        <v>40453</v>
      </c>
      <c r="B1665" s="1">
        <v>0.99762056712962954</v>
      </c>
      <c r="C1665" t="s">
        <v>27</v>
      </c>
      <c r="D1665" s="2">
        <v>1.0000592166</v>
      </c>
      <c r="E1665" s="3">
        <v>49842</v>
      </c>
      <c r="F1665" s="3">
        <v>49839</v>
      </c>
      <c r="G1665">
        <v>0.14691768960000001</v>
      </c>
      <c r="H1665">
        <v>1</v>
      </c>
      <c r="I1665" s="2">
        <v>1</v>
      </c>
      <c r="J1665" s="3">
        <v>79095088758</v>
      </c>
      <c r="K1665" s="3">
        <v>303956458</v>
      </c>
      <c r="L1665">
        <f t="shared" si="75"/>
        <v>2.9512961274012923</v>
      </c>
      <c r="M1665">
        <f t="shared" si="76"/>
        <v>0</v>
      </c>
      <c r="N1665">
        <f t="shared" si="77"/>
        <v>0</v>
      </c>
    </row>
    <row r="1666" spans="1:14">
      <c r="A1666" s="4">
        <v>40453</v>
      </c>
      <c r="B1666" s="1">
        <v>0.99762062500000004</v>
      </c>
      <c r="C1666" t="s">
        <v>27</v>
      </c>
      <c r="D1666" s="2">
        <v>1.0000591793</v>
      </c>
      <c r="E1666" s="3">
        <v>50156</v>
      </c>
      <c r="F1666" s="3">
        <v>50154</v>
      </c>
      <c r="G1666">
        <v>0.95670895649999999</v>
      </c>
      <c r="H1666">
        <v>1</v>
      </c>
      <c r="I1666" s="2">
        <v>1</v>
      </c>
      <c r="J1666" s="3">
        <v>79095138766</v>
      </c>
      <c r="K1666" s="3">
        <v>304006458</v>
      </c>
      <c r="L1666">
        <f t="shared" si="75"/>
        <v>2.9680786121971323</v>
      </c>
      <c r="M1666">
        <f t="shared" si="76"/>
        <v>0</v>
      </c>
      <c r="N1666">
        <f t="shared" si="77"/>
        <v>0</v>
      </c>
    </row>
    <row r="1667" spans="1:14">
      <c r="A1667" s="4">
        <v>40453</v>
      </c>
      <c r="B1667" s="1">
        <v>0.99762068287037042</v>
      </c>
      <c r="C1667" t="s">
        <v>27</v>
      </c>
      <c r="D1667" s="2">
        <v>1.0000587101</v>
      </c>
      <c r="E1667" s="3">
        <v>49915</v>
      </c>
      <c r="F1667" s="3">
        <v>49912</v>
      </c>
      <c r="G1667">
        <v>0.3456173427</v>
      </c>
      <c r="H1667">
        <v>1</v>
      </c>
      <c r="I1667" s="2">
        <v>1</v>
      </c>
      <c r="J1667" s="3">
        <v>79095188484</v>
      </c>
      <c r="K1667" s="3">
        <v>304056041</v>
      </c>
      <c r="L1667">
        <f t="shared" ref="L1667:L1730" si="78">F1667*D1667-F1667</f>
        <v>2.9303385111998068</v>
      </c>
      <c r="M1667">
        <f t="shared" ref="M1667:M1730" si="79">F1667*H1667-F1667</f>
        <v>0</v>
      </c>
      <c r="N1667">
        <f t="shared" ref="N1667:N1730" si="80">I1667*F1667-F1667</f>
        <v>0</v>
      </c>
    </row>
    <row r="1668" spans="1:14">
      <c r="A1668" s="4">
        <v>40453</v>
      </c>
      <c r="B1668" s="1">
        <v>0.9976207060185186</v>
      </c>
      <c r="C1668" t="s">
        <v>27</v>
      </c>
      <c r="D1668" s="2">
        <v>1.0000587945999999</v>
      </c>
      <c r="E1668" s="3">
        <v>19990</v>
      </c>
      <c r="F1668" s="3">
        <v>19989</v>
      </c>
      <c r="G1668">
        <v>0.78965963800000005</v>
      </c>
      <c r="H1668">
        <v>1</v>
      </c>
      <c r="I1668" s="2">
        <v>1</v>
      </c>
      <c r="J1668" s="3">
        <v>79095208458</v>
      </c>
      <c r="K1668" s="3">
        <v>304076041</v>
      </c>
      <c r="L1668">
        <f t="shared" si="78"/>
        <v>1.175245259397343</v>
      </c>
      <c r="M1668">
        <f t="shared" si="79"/>
        <v>0</v>
      </c>
      <c r="N1668">
        <f t="shared" si="80"/>
        <v>0</v>
      </c>
    </row>
    <row r="1669" spans="1:14">
      <c r="A1669" s="4">
        <v>40453</v>
      </c>
      <c r="B1669" s="1">
        <v>0.99762072916666666</v>
      </c>
      <c r="C1669" t="s">
        <v>27</v>
      </c>
      <c r="D1669" s="2">
        <v>1.0000587701000001</v>
      </c>
      <c r="E1669" s="3">
        <v>20001</v>
      </c>
      <c r="F1669" s="3">
        <v>20000</v>
      </c>
      <c r="G1669">
        <v>0.81946741420000002</v>
      </c>
      <c r="H1669">
        <v>1</v>
      </c>
      <c r="I1669" s="2">
        <v>1</v>
      </c>
      <c r="J1669" s="3">
        <v>79095228464</v>
      </c>
      <c r="K1669" s="3">
        <v>304096041</v>
      </c>
      <c r="L1669">
        <f t="shared" si="78"/>
        <v>1.1754020000007586</v>
      </c>
      <c r="M1669">
        <f t="shared" si="79"/>
        <v>0</v>
      </c>
      <c r="N1669">
        <f t="shared" si="80"/>
        <v>0</v>
      </c>
    </row>
    <row r="1670" spans="1:14">
      <c r="A1670" s="4">
        <v>40453</v>
      </c>
      <c r="B1670" s="1">
        <v>0.99762075231481484</v>
      </c>
      <c r="C1670" t="s">
        <v>27</v>
      </c>
      <c r="D1670" s="2">
        <v>1.0000590551999999</v>
      </c>
      <c r="E1670" s="3">
        <v>20100</v>
      </c>
      <c r="F1670" s="3">
        <v>20098</v>
      </c>
      <c r="G1670">
        <v>0.73615806179999999</v>
      </c>
      <c r="H1670">
        <v>1</v>
      </c>
      <c r="I1670" s="2">
        <v>1</v>
      </c>
      <c r="J1670" s="3">
        <v>79095248588</v>
      </c>
      <c r="K1670" s="3">
        <v>304116250</v>
      </c>
      <c r="L1670">
        <f t="shared" si="78"/>
        <v>1.1868914095975924</v>
      </c>
      <c r="M1670">
        <f t="shared" si="79"/>
        <v>0</v>
      </c>
      <c r="N1670">
        <f t="shared" si="80"/>
        <v>0</v>
      </c>
    </row>
    <row r="1671" spans="1:14">
      <c r="A1671" s="4">
        <v>40453</v>
      </c>
      <c r="B1671" s="1">
        <v>0.99762077546296302</v>
      </c>
      <c r="C1671" t="s">
        <v>27</v>
      </c>
      <c r="D1671" s="2">
        <v>1.0000587621999999</v>
      </c>
      <c r="E1671" s="3">
        <v>19909</v>
      </c>
      <c r="F1671" s="3">
        <v>19907</v>
      </c>
      <c r="G1671">
        <v>0.51824532820000002</v>
      </c>
      <c r="H1671">
        <v>1</v>
      </c>
      <c r="I1671" s="2">
        <v>1</v>
      </c>
      <c r="J1671" s="3">
        <v>79095268464</v>
      </c>
      <c r="K1671" s="3">
        <v>304136041</v>
      </c>
      <c r="L1671">
        <f t="shared" si="78"/>
        <v>1.1697791153965227</v>
      </c>
      <c r="M1671">
        <f t="shared" si="79"/>
        <v>0</v>
      </c>
      <c r="N1671">
        <f t="shared" si="80"/>
        <v>0</v>
      </c>
    </row>
    <row r="1672" spans="1:14">
      <c r="A1672" s="4">
        <v>40453</v>
      </c>
      <c r="B1672" s="1">
        <v>0.99762081018518511</v>
      </c>
      <c r="C1672" t="s">
        <v>27</v>
      </c>
      <c r="D1672" s="2">
        <v>1.0000587221999999</v>
      </c>
      <c r="E1672" s="3">
        <v>30004</v>
      </c>
      <c r="F1672" s="3">
        <v>30002</v>
      </c>
      <c r="G1672">
        <v>0.33875982840000002</v>
      </c>
      <c r="H1672">
        <v>1</v>
      </c>
      <c r="I1672" s="2">
        <v>1</v>
      </c>
      <c r="J1672" s="3">
        <v>79095298474</v>
      </c>
      <c r="K1672" s="3">
        <v>304166041</v>
      </c>
      <c r="L1672">
        <f t="shared" si="78"/>
        <v>1.7617834443990432</v>
      </c>
      <c r="M1672">
        <f t="shared" si="79"/>
        <v>0</v>
      </c>
      <c r="N1672">
        <f t="shared" si="80"/>
        <v>0</v>
      </c>
    </row>
    <row r="1673" spans="1:14">
      <c r="A1673" s="4">
        <v>40453</v>
      </c>
      <c r="B1673" s="1">
        <v>0.9976208333333334</v>
      </c>
      <c r="C1673" t="s">
        <v>27</v>
      </c>
      <c r="D1673" s="2">
        <v>1.0000587284</v>
      </c>
      <c r="E1673" s="3">
        <v>20006</v>
      </c>
      <c r="F1673" s="3">
        <v>20005</v>
      </c>
      <c r="G1673">
        <v>0.94746603439999999</v>
      </c>
      <c r="H1673">
        <v>1</v>
      </c>
      <c r="I1673" s="2">
        <v>1</v>
      </c>
      <c r="J1673" s="3">
        <v>79095318471</v>
      </c>
      <c r="K1673" s="3">
        <v>304186041</v>
      </c>
      <c r="L1673">
        <f t="shared" si="78"/>
        <v>1.1748616420009057</v>
      </c>
      <c r="M1673">
        <f t="shared" si="79"/>
        <v>0</v>
      </c>
      <c r="N1673">
        <f t="shared" si="80"/>
        <v>0</v>
      </c>
    </row>
    <row r="1674" spans="1:14">
      <c r="A1674" s="4">
        <v>40453</v>
      </c>
      <c r="B1674" s="1">
        <v>0.9976208333333334</v>
      </c>
      <c r="C1674" t="s">
        <v>27</v>
      </c>
      <c r="D1674" s="2">
        <v>1.0000590613</v>
      </c>
      <c r="E1674" s="3">
        <v>1368</v>
      </c>
      <c r="F1674" s="3">
        <v>1367</v>
      </c>
      <c r="G1674">
        <v>0.3155509178</v>
      </c>
      <c r="H1674">
        <v>1</v>
      </c>
      <c r="I1674" s="2">
        <v>1</v>
      </c>
      <c r="J1674" s="3">
        <v>79095319832</v>
      </c>
      <c r="K1674" s="3">
        <v>304187500</v>
      </c>
      <c r="L1674">
        <f t="shared" si="78"/>
        <v>8.0736797099916657E-2</v>
      </c>
      <c r="M1674">
        <f t="shared" si="79"/>
        <v>0</v>
      </c>
      <c r="N1674">
        <f t="shared" si="80"/>
        <v>0</v>
      </c>
    </row>
    <row r="1675" spans="1:14">
      <c r="A1675" s="4">
        <v>40453</v>
      </c>
      <c r="B1675" s="1">
        <v>0.9976208333333334</v>
      </c>
      <c r="C1675" t="s">
        <v>27</v>
      </c>
      <c r="D1675" s="2">
        <v>1.0000587889999999</v>
      </c>
      <c r="E1675" s="3">
        <v>1329</v>
      </c>
      <c r="F1675" s="3">
        <v>1328</v>
      </c>
      <c r="G1675">
        <v>3.3832602199999999E-2</v>
      </c>
      <c r="H1675">
        <v>1</v>
      </c>
      <c r="I1675" s="2">
        <v>1</v>
      </c>
      <c r="J1675" s="3">
        <v>79095321162</v>
      </c>
      <c r="K1675" s="3">
        <v>304188750</v>
      </c>
      <c r="L1675">
        <f t="shared" si="78"/>
        <v>7.8071791999946072E-2</v>
      </c>
      <c r="M1675">
        <f t="shared" si="79"/>
        <v>0</v>
      </c>
      <c r="N1675">
        <f t="shared" si="80"/>
        <v>0</v>
      </c>
    </row>
    <row r="1676" spans="1:14">
      <c r="A1676" s="4">
        <v>40453</v>
      </c>
      <c r="B1676" s="1">
        <v>0.9976208333333334</v>
      </c>
      <c r="C1676" t="s">
        <v>27</v>
      </c>
      <c r="D1676" s="2">
        <v>1.0000592172</v>
      </c>
      <c r="E1676" s="3">
        <v>1332</v>
      </c>
      <c r="F1676" s="3">
        <v>1332</v>
      </c>
      <c r="G1676">
        <v>0.80668484610000002</v>
      </c>
      <c r="H1676">
        <v>1</v>
      </c>
      <c r="I1676" s="2">
        <v>1</v>
      </c>
      <c r="J1676" s="3">
        <v>79095322494</v>
      </c>
      <c r="K1676" s="3">
        <v>304190208</v>
      </c>
      <c r="L1676">
        <f t="shared" si="78"/>
        <v>7.8877310400002898E-2</v>
      </c>
      <c r="M1676">
        <f t="shared" si="79"/>
        <v>0</v>
      </c>
      <c r="N1676">
        <f t="shared" si="80"/>
        <v>0</v>
      </c>
    </row>
    <row r="1677" spans="1:14">
      <c r="A1677" s="4">
        <v>40453</v>
      </c>
      <c r="B1677" s="1">
        <v>0.9976208333333334</v>
      </c>
      <c r="C1677" t="s">
        <v>27</v>
      </c>
      <c r="D1677" s="2">
        <v>1.0000589925000001</v>
      </c>
      <c r="E1677" s="3">
        <v>1319</v>
      </c>
      <c r="F1677" s="3">
        <v>1318</v>
      </c>
      <c r="G1677">
        <v>0.32792172390000002</v>
      </c>
      <c r="H1677">
        <v>1</v>
      </c>
      <c r="I1677" s="2">
        <v>1</v>
      </c>
      <c r="J1677" s="3">
        <v>79095323810</v>
      </c>
      <c r="K1677" s="3">
        <v>304191458</v>
      </c>
      <c r="L1677">
        <f t="shared" si="78"/>
        <v>7.7752115000066624E-2</v>
      </c>
      <c r="M1677">
        <f t="shared" si="79"/>
        <v>0</v>
      </c>
      <c r="N1677">
        <f t="shared" si="80"/>
        <v>0</v>
      </c>
    </row>
    <row r="1678" spans="1:14">
      <c r="A1678" s="4">
        <v>40453</v>
      </c>
      <c r="B1678" s="1">
        <v>0.9976208333333334</v>
      </c>
      <c r="C1678" t="s">
        <v>27</v>
      </c>
      <c r="D1678" s="2">
        <v>1.0000587746</v>
      </c>
      <c r="E1678" s="3">
        <v>1312</v>
      </c>
      <c r="F1678" s="3">
        <v>1312</v>
      </c>
      <c r="G1678">
        <v>0.45112967859999997</v>
      </c>
      <c r="H1678">
        <v>1</v>
      </c>
      <c r="I1678" s="2">
        <v>1</v>
      </c>
      <c r="J1678" s="3">
        <v>79095325124</v>
      </c>
      <c r="K1678" s="3">
        <v>304192708</v>
      </c>
      <c r="L1678">
        <f t="shared" si="78"/>
        <v>7.7112275200079239E-2</v>
      </c>
      <c r="M1678">
        <f t="shared" si="79"/>
        <v>0</v>
      </c>
      <c r="N1678">
        <f t="shared" si="80"/>
        <v>0</v>
      </c>
    </row>
    <row r="1679" spans="1:14">
      <c r="A1679" s="4">
        <v>40453</v>
      </c>
      <c r="B1679" s="1">
        <v>0.9976208333333334</v>
      </c>
      <c r="C1679" t="s">
        <v>27</v>
      </c>
      <c r="D1679" s="2">
        <v>1.0000588254</v>
      </c>
      <c r="E1679" s="3">
        <v>1235</v>
      </c>
      <c r="F1679" s="3">
        <v>1235</v>
      </c>
      <c r="G1679">
        <v>0.94469216089999997</v>
      </c>
      <c r="H1679">
        <v>1</v>
      </c>
      <c r="I1679" s="2">
        <v>1</v>
      </c>
      <c r="J1679" s="3">
        <v>79095326359</v>
      </c>
      <c r="K1679" s="3">
        <v>304193958</v>
      </c>
      <c r="L1679">
        <f t="shared" si="78"/>
        <v>7.2649368999918806E-2</v>
      </c>
      <c r="M1679">
        <f t="shared" si="79"/>
        <v>0</v>
      </c>
      <c r="N1679">
        <f t="shared" si="80"/>
        <v>0</v>
      </c>
    </row>
    <row r="1680" spans="1:14">
      <c r="A1680" s="4">
        <v>40453</v>
      </c>
      <c r="B1680" s="1">
        <v>0.99762091435185185</v>
      </c>
      <c r="C1680" t="s">
        <v>29</v>
      </c>
      <c r="D1680" s="2">
        <v>1.0000587077</v>
      </c>
      <c r="E1680" s="3">
        <v>61188</v>
      </c>
      <c r="F1680" s="3">
        <v>61184</v>
      </c>
      <c r="G1680">
        <v>0.6712680124</v>
      </c>
      <c r="H1680">
        <v>1</v>
      </c>
      <c r="I1680" s="2">
        <v>1</v>
      </c>
      <c r="J1680" s="3">
        <v>79095387848</v>
      </c>
      <c r="K1680" s="3">
        <v>304255416</v>
      </c>
      <c r="L1680">
        <f t="shared" si="78"/>
        <v>3.5919719168014126</v>
      </c>
      <c r="M1680">
        <f t="shared" si="79"/>
        <v>0</v>
      </c>
      <c r="N1680">
        <f t="shared" si="80"/>
        <v>0</v>
      </c>
    </row>
    <row r="1681" spans="1:14">
      <c r="A1681" s="4">
        <v>40453</v>
      </c>
      <c r="B1681" s="1">
        <v>0.99762091435185185</v>
      </c>
      <c r="C1681" t="s">
        <v>25</v>
      </c>
      <c r="D1681" s="2">
        <v>1.0000590199999999</v>
      </c>
      <c r="E1681" s="3">
        <v>2486</v>
      </c>
      <c r="F1681" s="3">
        <v>2485</v>
      </c>
      <c r="G1681">
        <v>0.31866337360000002</v>
      </c>
      <c r="H1681">
        <v>1</v>
      </c>
      <c r="I1681" s="2">
        <v>1</v>
      </c>
      <c r="J1681" s="3">
        <v>79095390048</v>
      </c>
      <c r="K1681" s="3">
        <v>304257708</v>
      </c>
      <c r="L1681">
        <f t="shared" si="78"/>
        <v>0.14666469999974652</v>
      </c>
      <c r="M1681">
        <f t="shared" si="79"/>
        <v>0</v>
      </c>
      <c r="N1681">
        <f t="shared" si="80"/>
        <v>0</v>
      </c>
    </row>
    <row r="1682" spans="1:14">
      <c r="A1682" s="4">
        <v>40453</v>
      </c>
      <c r="B1682" s="1">
        <v>0.99762091435185185</v>
      </c>
      <c r="C1682" t="s">
        <v>27</v>
      </c>
      <c r="D1682" s="2">
        <v>1.000058911</v>
      </c>
      <c r="E1682" s="3">
        <v>950</v>
      </c>
      <c r="F1682" s="3">
        <v>950</v>
      </c>
      <c r="G1682">
        <v>0.97296436689999999</v>
      </c>
      <c r="H1682">
        <v>1</v>
      </c>
      <c r="I1682" s="2">
        <v>1</v>
      </c>
      <c r="J1682" s="3">
        <v>79095391330</v>
      </c>
      <c r="K1682" s="3">
        <v>304258958</v>
      </c>
      <c r="L1682">
        <f t="shared" si="78"/>
        <v>5.5965450000030614E-2</v>
      </c>
      <c r="M1682">
        <f t="shared" si="79"/>
        <v>0</v>
      </c>
      <c r="N1682">
        <f t="shared" si="80"/>
        <v>0</v>
      </c>
    </row>
    <row r="1683" spans="1:14">
      <c r="A1683" s="4">
        <v>40453</v>
      </c>
      <c r="B1683" s="1">
        <v>0.99762091435185185</v>
      </c>
      <c r="C1683" t="s">
        <v>25</v>
      </c>
      <c r="D1683" s="2">
        <v>1.0000585800999999</v>
      </c>
      <c r="E1683" s="3">
        <v>6033</v>
      </c>
      <c r="F1683" s="3">
        <v>6032</v>
      </c>
      <c r="G1683">
        <v>0.52467403369999999</v>
      </c>
      <c r="H1683">
        <v>1</v>
      </c>
      <c r="I1683" s="2">
        <v>1</v>
      </c>
      <c r="J1683" s="3">
        <v>79095397052</v>
      </c>
      <c r="K1683" s="3">
        <v>304264583</v>
      </c>
      <c r="L1683">
        <f t="shared" si="78"/>
        <v>0.35335516319992166</v>
      </c>
      <c r="M1683">
        <f t="shared" si="79"/>
        <v>0</v>
      </c>
      <c r="N1683">
        <f t="shared" si="80"/>
        <v>0</v>
      </c>
    </row>
    <row r="1684" spans="1:14">
      <c r="A1684" s="4">
        <v>40453</v>
      </c>
      <c r="B1684" s="1">
        <v>0.99762092592592599</v>
      </c>
      <c r="C1684" t="s">
        <v>26</v>
      </c>
      <c r="D1684" s="2">
        <v>1.0000588382</v>
      </c>
      <c r="E1684" s="3">
        <v>1153</v>
      </c>
      <c r="F1684" s="3">
        <v>1152</v>
      </c>
      <c r="G1684">
        <v>0.3408891819</v>
      </c>
      <c r="H1684">
        <v>1</v>
      </c>
      <c r="I1684" s="2">
        <v>1</v>
      </c>
      <c r="J1684" s="3">
        <v>79095398226</v>
      </c>
      <c r="K1684" s="3">
        <v>304265833</v>
      </c>
      <c r="L1684">
        <f t="shared" si="78"/>
        <v>6.7781606399876182E-2</v>
      </c>
      <c r="M1684">
        <f t="shared" si="79"/>
        <v>0</v>
      </c>
      <c r="N1684">
        <f t="shared" si="80"/>
        <v>0</v>
      </c>
    </row>
    <row r="1685" spans="1:14">
      <c r="A1685" s="4">
        <v>40453</v>
      </c>
      <c r="B1685" s="1">
        <v>0.99762092592592599</v>
      </c>
      <c r="C1685" t="s">
        <v>25</v>
      </c>
      <c r="D1685" s="2">
        <v>1.0000587667</v>
      </c>
      <c r="E1685" s="3">
        <v>916</v>
      </c>
      <c r="F1685" s="3">
        <v>915</v>
      </c>
      <c r="G1685">
        <v>5.5805763199999997E-2</v>
      </c>
      <c r="H1685">
        <v>1</v>
      </c>
      <c r="I1685" s="2">
        <v>1</v>
      </c>
      <c r="J1685" s="3">
        <v>79095399080</v>
      </c>
      <c r="K1685" s="3">
        <v>304266666</v>
      </c>
      <c r="L1685">
        <f t="shared" si="78"/>
        <v>5.3771530500057452E-2</v>
      </c>
      <c r="M1685">
        <f t="shared" si="79"/>
        <v>0</v>
      </c>
      <c r="N1685">
        <f t="shared" si="80"/>
        <v>0</v>
      </c>
    </row>
    <row r="1686" spans="1:14">
      <c r="A1686" s="4">
        <v>40453</v>
      </c>
      <c r="B1686" s="1">
        <v>0.99762092592592599</v>
      </c>
      <c r="C1686" t="s">
        <v>26</v>
      </c>
      <c r="D1686" s="2">
        <v>1.0000590825</v>
      </c>
      <c r="E1686" s="3">
        <v>1365</v>
      </c>
      <c r="F1686" s="3">
        <v>1365</v>
      </c>
      <c r="G1686">
        <v>0.53214553369999995</v>
      </c>
      <c r="H1686">
        <v>1</v>
      </c>
      <c r="I1686" s="2">
        <v>1</v>
      </c>
      <c r="J1686" s="3">
        <v>79095400446</v>
      </c>
      <c r="K1686" s="3">
        <v>304268125</v>
      </c>
      <c r="L1686">
        <f t="shared" si="78"/>
        <v>8.0647612499888055E-2</v>
      </c>
      <c r="M1686">
        <f t="shared" si="79"/>
        <v>0</v>
      </c>
      <c r="N1686">
        <f t="shared" si="80"/>
        <v>0</v>
      </c>
    </row>
    <row r="1687" spans="1:14">
      <c r="A1687" s="4">
        <v>40453</v>
      </c>
      <c r="B1687" s="1">
        <v>0.99762097222222224</v>
      </c>
      <c r="C1687" t="s">
        <v>27</v>
      </c>
      <c r="D1687" s="2">
        <v>1.0000586363999999</v>
      </c>
      <c r="E1687" s="3">
        <v>38100</v>
      </c>
      <c r="F1687" s="3">
        <v>38098</v>
      </c>
      <c r="G1687">
        <v>0.82269826899999998</v>
      </c>
      <c r="H1687">
        <v>1</v>
      </c>
      <c r="I1687" s="2">
        <v>1</v>
      </c>
      <c r="J1687" s="3">
        <v>79095438700</v>
      </c>
      <c r="K1687" s="3">
        <v>304306250</v>
      </c>
      <c r="L1687">
        <f t="shared" si="78"/>
        <v>2.233929567199084</v>
      </c>
      <c r="M1687">
        <f t="shared" si="79"/>
        <v>0</v>
      </c>
      <c r="N1687">
        <f t="shared" si="80"/>
        <v>0</v>
      </c>
    </row>
    <row r="1688" spans="1:14">
      <c r="A1688" s="4">
        <v>40453</v>
      </c>
      <c r="B1688" s="1">
        <v>0.99762103009259262</v>
      </c>
      <c r="C1688" t="s">
        <v>27</v>
      </c>
      <c r="D1688" s="2">
        <v>1.0000592109999999</v>
      </c>
      <c r="E1688" s="3">
        <v>49959</v>
      </c>
      <c r="F1688" s="3">
        <v>49956</v>
      </c>
      <c r="G1688">
        <v>0.24752745400000001</v>
      </c>
      <c r="H1688">
        <v>1</v>
      </c>
      <c r="I1688" s="2">
        <v>1</v>
      </c>
      <c r="J1688" s="3">
        <v>79095488528</v>
      </c>
      <c r="K1688" s="3">
        <v>304356250</v>
      </c>
      <c r="L1688">
        <f t="shared" si="78"/>
        <v>2.9579447159994743</v>
      </c>
      <c r="M1688">
        <f t="shared" si="79"/>
        <v>0</v>
      </c>
      <c r="N1688">
        <f t="shared" si="80"/>
        <v>0</v>
      </c>
    </row>
    <row r="1689" spans="1:14">
      <c r="A1689" s="4">
        <v>40453</v>
      </c>
      <c r="B1689" s="1">
        <v>0.99762108796296289</v>
      </c>
      <c r="C1689" t="s">
        <v>27</v>
      </c>
      <c r="D1689" s="2">
        <v>1.0000590717</v>
      </c>
      <c r="E1689" s="3">
        <v>50260</v>
      </c>
      <c r="F1689" s="3">
        <v>50258</v>
      </c>
      <c r="G1689">
        <v>0.49949935449999999</v>
      </c>
      <c r="H1689">
        <v>1</v>
      </c>
      <c r="I1689" s="2">
        <v>1</v>
      </c>
      <c r="J1689" s="3">
        <v>79095538982</v>
      </c>
      <c r="K1689" s="3">
        <v>304406666</v>
      </c>
      <c r="L1689">
        <f t="shared" si="78"/>
        <v>2.9688254985958338</v>
      </c>
      <c r="M1689">
        <f t="shared" si="79"/>
        <v>0</v>
      </c>
      <c r="N1689">
        <f t="shared" si="80"/>
        <v>0</v>
      </c>
    </row>
    <row r="1690" spans="1:14">
      <c r="A1690" s="4">
        <v>40453</v>
      </c>
      <c r="B1690" s="1">
        <v>0.99762114583333339</v>
      </c>
      <c r="C1690" t="s">
        <v>27</v>
      </c>
      <c r="D1690" s="2">
        <v>1.0000586439000001</v>
      </c>
      <c r="E1690" s="3">
        <v>49718</v>
      </c>
      <c r="F1690" s="3">
        <v>49716</v>
      </c>
      <c r="G1690">
        <v>0.91047183050000002</v>
      </c>
      <c r="H1690">
        <v>1</v>
      </c>
      <c r="I1690" s="2">
        <v>1</v>
      </c>
      <c r="J1690" s="3">
        <v>79095588480</v>
      </c>
      <c r="K1690" s="3">
        <v>304456041</v>
      </c>
      <c r="L1690">
        <f t="shared" si="78"/>
        <v>2.9155401324023842</v>
      </c>
      <c r="M1690">
        <f t="shared" si="79"/>
        <v>0</v>
      </c>
      <c r="N1690">
        <f t="shared" si="80"/>
        <v>0</v>
      </c>
    </row>
    <row r="1691" spans="1:14">
      <c r="A1691" s="4">
        <v>40453</v>
      </c>
      <c r="B1691" s="1">
        <v>0.99762116898148145</v>
      </c>
      <c r="C1691" t="s">
        <v>27</v>
      </c>
      <c r="D1691" s="2">
        <v>1.0000587283</v>
      </c>
      <c r="E1691" s="3">
        <v>19982</v>
      </c>
      <c r="F1691" s="3">
        <v>19980</v>
      </c>
      <c r="G1691">
        <v>0.81657320629999997</v>
      </c>
      <c r="H1691">
        <v>1</v>
      </c>
      <c r="I1691" s="2">
        <v>1</v>
      </c>
      <c r="J1691" s="3">
        <v>79095608454</v>
      </c>
      <c r="K1691" s="3">
        <v>304476041</v>
      </c>
      <c r="L1691">
        <f t="shared" si="78"/>
        <v>1.1733914340002229</v>
      </c>
      <c r="M1691">
        <f t="shared" si="79"/>
        <v>0</v>
      </c>
      <c r="N1691">
        <f t="shared" si="80"/>
        <v>0</v>
      </c>
    </row>
    <row r="1692" spans="1:14">
      <c r="A1692" s="4">
        <v>40453</v>
      </c>
      <c r="B1692" s="1">
        <v>0.99762119212962963</v>
      </c>
      <c r="C1692" t="s">
        <v>27</v>
      </c>
      <c r="D1692" s="2">
        <v>1.0000586835</v>
      </c>
      <c r="E1692" s="3">
        <v>20007</v>
      </c>
      <c r="F1692" s="3">
        <v>20005</v>
      </c>
      <c r="G1692">
        <v>0.45220882070000001</v>
      </c>
      <c r="H1692">
        <v>1</v>
      </c>
      <c r="I1692" s="2">
        <v>1</v>
      </c>
      <c r="J1692" s="3">
        <v>79095628466</v>
      </c>
      <c r="K1692" s="3">
        <v>304496041</v>
      </c>
      <c r="L1692">
        <f t="shared" si="78"/>
        <v>1.1739634174991807</v>
      </c>
      <c r="M1692">
        <f t="shared" si="79"/>
        <v>0</v>
      </c>
      <c r="N1692">
        <f t="shared" si="80"/>
        <v>0</v>
      </c>
    </row>
    <row r="1693" spans="1:14">
      <c r="A1693" s="4">
        <v>40453</v>
      </c>
      <c r="B1693" s="1">
        <v>0.99762121527777781</v>
      </c>
      <c r="C1693" t="s">
        <v>27</v>
      </c>
      <c r="D1693" s="2">
        <v>1.0000586999000001</v>
      </c>
      <c r="E1693" s="3">
        <v>20002</v>
      </c>
      <c r="F1693" s="3">
        <v>20000</v>
      </c>
      <c r="G1693">
        <v>0.4323331453</v>
      </c>
      <c r="H1693">
        <v>1</v>
      </c>
      <c r="I1693" s="2">
        <v>1</v>
      </c>
      <c r="J1693" s="3">
        <v>79095648460</v>
      </c>
      <c r="K1693" s="3">
        <v>304516041</v>
      </c>
      <c r="L1693">
        <f t="shared" si="78"/>
        <v>1.1739980000020296</v>
      </c>
      <c r="M1693">
        <f t="shared" si="79"/>
        <v>0</v>
      </c>
      <c r="N1693">
        <f t="shared" si="80"/>
        <v>0</v>
      </c>
    </row>
    <row r="1694" spans="1:14">
      <c r="A1694" s="4">
        <v>40453</v>
      </c>
      <c r="B1694" s="1">
        <v>0.99762123842592587</v>
      </c>
      <c r="C1694" t="s">
        <v>27</v>
      </c>
      <c r="D1694" s="2">
        <v>1.0000587265000001</v>
      </c>
      <c r="E1694" s="3">
        <v>19992</v>
      </c>
      <c r="F1694" s="3">
        <v>19991</v>
      </c>
      <c r="G1694">
        <v>0.44311139360000001</v>
      </c>
      <c r="H1694">
        <v>1</v>
      </c>
      <c r="I1694" s="2">
        <v>1</v>
      </c>
      <c r="J1694" s="3">
        <v>79095668451</v>
      </c>
      <c r="K1694" s="3">
        <v>304536041</v>
      </c>
      <c r="L1694">
        <f t="shared" si="78"/>
        <v>1.1740014615024847</v>
      </c>
      <c r="M1694">
        <f t="shared" si="79"/>
        <v>0</v>
      </c>
      <c r="N1694">
        <f t="shared" si="80"/>
        <v>0</v>
      </c>
    </row>
    <row r="1695" spans="1:14">
      <c r="A1695" s="4">
        <v>40453</v>
      </c>
      <c r="B1695" s="1">
        <v>0.99762127314814819</v>
      </c>
      <c r="C1695" t="s">
        <v>27</v>
      </c>
      <c r="D1695" s="2">
        <v>1.0000585439</v>
      </c>
      <c r="E1695" s="3">
        <v>30032</v>
      </c>
      <c r="F1695" s="3">
        <v>30030</v>
      </c>
      <c r="G1695">
        <v>0.17783078920000001</v>
      </c>
      <c r="H1695">
        <v>1</v>
      </c>
      <c r="I1695" s="2">
        <v>1</v>
      </c>
      <c r="J1695" s="3">
        <v>79095698503</v>
      </c>
      <c r="K1695" s="3">
        <v>304566041</v>
      </c>
      <c r="L1695">
        <f t="shared" si="78"/>
        <v>1.7580733169997984</v>
      </c>
      <c r="M1695">
        <f t="shared" si="79"/>
        <v>0</v>
      </c>
      <c r="N1695">
        <f t="shared" si="80"/>
        <v>0</v>
      </c>
    </row>
    <row r="1696" spans="1:14">
      <c r="A1696" s="4">
        <v>40453</v>
      </c>
      <c r="B1696" s="1">
        <v>0.99762129629629637</v>
      </c>
      <c r="C1696" t="s">
        <v>27</v>
      </c>
      <c r="D1696" s="2">
        <v>1.0000586520000001</v>
      </c>
      <c r="E1696" s="3">
        <v>19984</v>
      </c>
      <c r="F1696" s="3">
        <v>19983</v>
      </c>
      <c r="G1696">
        <v>0.60505280269999995</v>
      </c>
      <c r="H1696">
        <v>1</v>
      </c>
      <c r="I1696" s="2">
        <v>1</v>
      </c>
      <c r="J1696" s="3">
        <v>79095718470</v>
      </c>
      <c r="K1696" s="3">
        <v>304586041</v>
      </c>
      <c r="L1696">
        <f t="shared" si="78"/>
        <v>1.1720429160013737</v>
      </c>
      <c r="M1696">
        <f t="shared" si="79"/>
        <v>0</v>
      </c>
      <c r="N1696">
        <f t="shared" si="80"/>
        <v>0</v>
      </c>
    </row>
    <row r="1697" spans="1:14">
      <c r="A1697" s="4">
        <v>40453</v>
      </c>
      <c r="B1697" s="1">
        <v>0.99762129629629637</v>
      </c>
      <c r="C1697" t="s">
        <v>27</v>
      </c>
      <c r="D1697" s="2">
        <v>1.0000589539</v>
      </c>
      <c r="E1697" s="3">
        <v>1383</v>
      </c>
      <c r="F1697" s="3">
        <v>1383</v>
      </c>
      <c r="G1697">
        <v>0.93781309759999998</v>
      </c>
      <c r="H1697">
        <v>1</v>
      </c>
      <c r="I1697" s="2">
        <v>1</v>
      </c>
      <c r="J1697" s="3">
        <v>79095719840</v>
      </c>
      <c r="K1697" s="3">
        <v>304587500</v>
      </c>
      <c r="L1697">
        <f t="shared" si="78"/>
        <v>8.1533243700050662E-2</v>
      </c>
      <c r="M1697">
        <f t="shared" si="79"/>
        <v>0</v>
      </c>
      <c r="N1697">
        <f t="shared" si="80"/>
        <v>0</v>
      </c>
    </row>
    <row r="1698" spans="1:14">
      <c r="A1698" s="4">
        <v>40453</v>
      </c>
      <c r="B1698" s="1">
        <v>0.99762129629629637</v>
      </c>
      <c r="C1698" t="s">
        <v>27</v>
      </c>
      <c r="D1698" s="2">
        <v>1.0000586616</v>
      </c>
      <c r="E1698" s="3">
        <v>1335</v>
      </c>
      <c r="F1698" s="3">
        <v>1334</v>
      </c>
      <c r="G1698">
        <v>0.48406475599999998</v>
      </c>
      <c r="H1698">
        <v>1</v>
      </c>
      <c r="I1698" s="2">
        <v>1</v>
      </c>
      <c r="J1698" s="3">
        <v>79095721176</v>
      </c>
      <c r="K1698" s="3">
        <v>304588750</v>
      </c>
      <c r="L1698">
        <f t="shared" si="78"/>
        <v>7.8254574400034471E-2</v>
      </c>
      <c r="M1698">
        <f t="shared" si="79"/>
        <v>0</v>
      </c>
      <c r="N1698">
        <f t="shared" si="80"/>
        <v>0</v>
      </c>
    </row>
    <row r="1699" spans="1:14">
      <c r="A1699" s="4">
        <v>40453</v>
      </c>
      <c r="B1699" s="1">
        <v>0.99762129629629637</v>
      </c>
      <c r="C1699" t="s">
        <v>27</v>
      </c>
      <c r="D1699" s="2">
        <v>1.0000591570999999</v>
      </c>
      <c r="E1699" s="3">
        <v>1312</v>
      </c>
      <c r="F1699" s="3">
        <v>1311</v>
      </c>
      <c r="G1699">
        <v>3.3983923499999999E-2</v>
      </c>
      <c r="H1699">
        <v>1</v>
      </c>
      <c r="I1699" s="2">
        <v>1</v>
      </c>
      <c r="J1699" s="3">
        <v>79095722488</v>
      </c>
      <c r="K1699" s="3">
        <v>304590208</v>
      </c>
      <c r="L1699">
        <f t="shared" si="78"/>
        <v>7.7554958099881333E-2</v>
      </c>
      <c r="M1699">
        <f t="shared" si="79"/>
        <v>0</v>
      </c>
      <c r="N1699">
        <f t="shared" si="80"/>
        <v>0</v>
      </c>
    </row>
    <row r="1700" spans="1:14">
      <c r="A1700" s="4">
        <v>40453</v>
      </c>
      <c r="B1700" s="1">
        <v>0.99762129629629637</v>
      </c>
      <c r="C1700" t="s">
        <v>27</v>
      </c>
      <c r="D1700" s="2">
        <v>1.0000588988000001</v>
      </c>
      <c r="E1700" s="3">
        <v>1327</v>
      </c>
      <c r="F1700" s="3">
        <v>1327</v>
      </c>
      <c r="G1700">
        <v>0.62105251480000001</v>
      </c>
      <c r="H1700">
        <v>1</v>
      </c>
      <c r="I1700" s="2">
        <v>1</v>
      </c>
      <c r="J1700" s="3">
        <v>79095723814</v>
      </c>
      <c r="K1700" s="3">
        <v>304591458</v>
      </c>
      <c r="L1700">
        <f t="shared" si="78"/>
        <v>7.8158707600096022E-2</v>
      </c>
      <c r="M1700">
        <f t="shared" si="79"/>
        <v>0</v>
      </c>
      <c r="N1700">
        <f t="shared" si="80"/>
        <v>0</v>
      </c>
    </row>
    <row r="1701" spans="1:14">
      <c r="A1701" s="4">
        <v>40453</v>
      </c>
      <c r="B1701" s="1">
        <v>0.99762129629629637</v>
      </c>
      <c r="C1701" t="s">
        <v>27</v>
      </c>
      <c r="D1701" s="2">
        <v>1.0000587016</v>
      </c>
      <c r="E1701" s="3">
        <v>1310</v>
      </c>
      <c r="F1701" s="3">
        <v>1309</v>
      </c>
      <c r="G1701">
        <v>2.4972967799999999E-2</v>
      </c>
      <c r="H1701">
        <v>1</v>
      </c>
      <c r="I1701" s="2">
        <v>1</v>
      </c>
      <c r="J1701" s="3">
        <v>79095725122</v>
      </c>
      <c r="K1701" s="3">
        <v>304592708</v>
      </c>
      <c r="L1701">
        <f t="shared" si="78"/>
        <v>7.6840394400051082E-2</v>
      </c>
      <c r="M1701">
        <f t="shared" si="79"/>
        <v>0</v>
      </c>
      <c r="N1701">
        <f t="shared" si="80"/>
        <v>0</v>
      </c>
    </row>
    <row r="1702" spans="1:14">
      <c r="A1702" s="4">
        <v>40453</v>
      </c>
      <c r="B1702" s="1">
        <v>0.99762129629629637</v>
      </c>
      <c r="C1702" t="s">
        <v>27</v>
      </c>
      <c r="D1702" s="2">
        <v>1.0000586912</v>
      </c>
      <c r="E1702" s="3">
        <v>1255</v>
      </c>
      <c r="F1702" s="3">
        <v>1254</v>
      </c>
      <c r="G1702">
        <v>1.21439658E-2</v>
      </c>
      <c r="H1702">
        <v>1</v>
      </c>
      <c r="I1702" s="2">
        <v>1</v>
      </c>
      <c r="J1702" s="3">
        <v>79095726375</v>
      </c>
      <c r="K1702" s="3">
        <v>304593958</v>
      </c>
      <c r="L1702">
        <f t="shared" si="78"/>
        <v>7.3598764799953642E-2</v>
      </c>
      <c r="M1702">
        <f t="shared" si="79"/>
        <v>0</v>
      </c>
      <c r="N1702">
        <f t="shared" si="80"/>
        <v>0</v>
      </c>
    </row>
    <row r="1703" spans="1:14">
      <c r="A1703" s="4">
        <v>40453</v>
      </c>
      <c r="B1703" s="1">
        <v>0.99762136574074078</v>
      </c>
      <c r="C1703" t="s">
        <v>25</v>
      </c>
      <c r="D1703" s="2">
        <v>1.0000589133</v>
      </c>
      <c r="E1703" s="3">
        <v>60292</v>
      </c>
      <c r="F1703" s="3">
        <v>60289</v>
      </c>
      <c r="G1703">
        <v>0.27425849070000002</v>
      </c>
      <c r="H1703">
        <v>1</v>
      </c>
      <c r="I1703" s="2">
        <v>1</v>
      </c>
      <c r="J1703" s="3">
        <v>79095786931</v>
      </c>
      <c r="K1703" s="3">
        <v>304654583</v>
      </c>
      <c r="L1703">
        <f t="shared" si="78"/>
        <v>3.5518239437005832</v>
      </c>
      <c r="M1703">
        <f t="shared" si="79"/>
        <v>0</v>
      </c>
      <c r="N1703">
        <f t="shared" si="80"/>
        <v>0</v>
      </c>
    </row>
    <row r="1704" spans="1:14">
      <c r="A1704" s="4">
        <v>40453</v>
      </c>
      <c r="B1704" s="1">
        <v>0.99762137731481493</v>
      </c>
      <c r="C1704" t="s">
        <v>29</v>
      </c>
      <c r="D1704" s="2">
        <v>1.0000591471</v>
      </c>
      <c r="E1704" s="3">
        <v>2655</v>
      </c>
      <c r="F1704" s="3">
        <v>2654</v>
      </c>
      <c r="G1704">
        <v>3.8043078000000001E-2</v>
      </c>
      <c r="H1704">
        <v>1</v>
      </c>
      <c r="I1704" s="2">
        <v>1</v>
      </c>
      <c r="J1704" s="3">
        <v>79095789362</v>
      </c>
      <c r="K1704" s="3">
        <v>304657083</v>
      </c>
      <c r="L1704">
        <f t="shared" si="78"/>
        <v>0.15697640339976715</v>
      </c>
      <c r="M1704">
        <f t="shared" si="79"/>
        <v>0</v>
      </c>
      <c r="N1704">
        <f t="shared" si="80"/>
        <v>0</v>
      </c>
    </row>
    <row r="1705" spans="1:14">
      <c r="A1705" s="4">
        <v>40453</v>
      </c>
      <c r="B1705" s="1">
        <v>0.99762137731481493</v>
      </c>
      <c r="C1705" t="s">
        <v>27</v>
      </c>
      <c r="D1705" s="2">
        <v>1.0000589906999999</v>
      </c>
      <c r="E1705" s="3">
        <v>1128</v>
      </c>
      <c r="F1705" s="3">
        <v>1128</v>
      </c>
      <c r="G1705">
        <v>0.4532887135</v>
      </c>
      <c r="H1705">
        <v>1</v>
      </c>
      <c r="I1705" s="2">
        <v>1</v>
      </c>
      <c r="J1705" s="3">
        <v>79095790450</v>
      </c>
      <c r="K1705" s="3">
        <v>304658125</v>
      </c>
      <c r="L1705">
        <f t="shared" si="78"/>
        <v>6.6541509600028803E-2</v>
      </c>
      <c r="M1705">
        <f t="shared" si="79"/>
        <v>0</v>
      </c>
      <c r="N1705">
        <f t="shared" si="80"/>
        <v>0</v>
      </c>
    </row>
    <row r="1706" spans="1:14">
      <c r="A1706" s="4">
        <v>40453</v>
      </c>
      <c r="B1706" s="1">
        <v>0.99762137731481493</v>
      </c>
      <c r="C1706" t="s">
        <v>25</v>
      </c>
      <c r="D1706" s="2">
        <v>1.0000590613</v>
      </c>
      <c r="E1706" s="3">
        <v>3697</v>
      </c>
      <c r="F1706" s="3">
        <v>3697</v>
      </c>
      <c r="G1706">
        <v>0.9479055945</v>
      </c>
      <c r="H1706">
        <v>1</v>
      </c>
      <c r="I1706" s="2">
        <v>1</v>
      </c>
      <c r="J1706" s="3">
        <v>79095794179</v>
      </c>
      <c r="K1706" s="3">
        <v>304661875</v>
      </c>
      <c r="L1706">
        <f t="shared" si="78"/>
        <v>0.2183496261000073</v>
      </c>
      <c r="M1706">
        <f t="shared" si="79"/>
        <v>0</v>
      </c>
      <c r="N1706">
        <f t="shared" si="80"/>
        <v>0</v>
      </c>
    </row>
    <row r="1707" spans="1:14">
      <c r="A1707" s="4">
        <v>40453</v>
      </c>
      <c r="B1707" s="1">
        <v>0.99762137731481493</v>
      </c>
      <c r="C1707" t="s">
        <v>26</v>
      </c>
      <c r="D1707" s="2">
        <v>1.0000586673</v>
      </c>
      <c r="E1707" s="3">
        <v>975</v>
      </c>
      <c r="F1707" s="3">
        <v>974</v>
      </c>
      <c r="G1707">
        <v>0.36720851059999998</v>
      </c>
      <c r="H1707">
        <v>1</v>
      </c>
      <c r="I1707" s="2">
        <v>1</v>
      </c>
      <c r="J1707" s="3">
        <v>79095795128</v>
      </c>
      <c r="K1707" s="3">
        <v>304662708</v>
      </c>
      <c r="L1707">
        <f t="shared" si="78"/>
        <v>5.7141950200048086E-2</v>
      </c>
      <c r="M1707">
        <f t="shared" si="79"/>
        <v>0</v>
      </c>
      <c r="N1707">
        <f t="shared" si="80"/>
        <v>0</v>
      </c>
    </row>
    <row r="1708" spans="1:14">
      <c r="A1708" s="4">
        <v>40453</v>
      </c>
      <c r="B1708" s="1">
        <v>0.99762137731481493</v>
      </c>
      <c r="C1708" t="s">
        <v>25</v>
      </c>
      <c r="D1708" s="2">
        <v>1.0000588097000001</v>
      </c>
      <c r="E1708" s="3">
        <v>795</v>
      </c>
      <c r="F1708" s="3">
        <v>795</v>
      </c>
      <c r="G1708">
        <v>0.9043173417</v>
      </c>
      <c r="H1708">
        <v>1</v>
      </c>
      <c r="I1708" s="2">
        <v>1</v>
      </c>
      <c r="J1708" s="3">
        <v>79095795919</v>
      </c>
      <c r="K1708" s="3">
        <v>304663541</v>
      </c>
      <c r="L1708">
        <f t="shared" si="78"/>
        <v>4.675371150005958E-2</v>
      </c>
      <c r="M1708">
        <f t="shared" si="79"/>
        <v>0</v>
      </c>
      <c r="N1708">
        <f t="shared" si="80"/>
        <v>0</v>
      </c>
    </row>
    <row r="1709" spans="1:14">
      <c r="A1709" s="4">
        <v>40453</v>
      </c>
      <c r="B1709" s="1">
        <v>0.99762137731481493</v>
      </c>
      <c r="C1709" t="s">
        <v>26</v>
      </c>
      <c r="D1709" s="2">
        <v>1.0000591217000001</v>
      </c>
      <c r="E1709" s="3">
        <v>1367</v>
      </c>
      <c r="F1709" s="3">
        <v>1366</v>
      </c>
      <c r="G1709">
        <v>0.5072423425</v>
      </c>
      <c r="H1709">
        <v>1</v>
      </c>
      <c r="I1709" s="2">
        <v>1</v>
      </c>
      <c r="J1709" s="3">
        <v>79095797286</v>
      </c>
      <c r="K1709" s="3">
        <v>304665000</v>
      </c>
      <c r="L1709">
        <f t="shared" si="78"/>
        <v>8.0760242200085486E-2</v>
      </c>
      <c r="M1709">
        <f t="shared" si="79"/>
        <v>0</v>
      </c>
      <c r="N1709">
        <f t="shared" si="80"/>
        <v>0</v>
      </c>
    </row>
    <row r="1710" spans="1:14">
      <c r="A1710" s="4">
        <v>40453</v>
      </c>
      <c r="B1710" s="1">
        <v>0.9976214351851852</v>
      </c>
      <c r="C1710" t="s">
        <v>27</v>
      </c>
      <c r="D1710" s="2">
        <v>1.0000589097999999</v>
      </c>
      <c r="E1710" s="3">
        <v>41283</v>
      </c>
      <c r="F1710" s="3">
        <v>41280</v>
      </c>
      <c r="G1710">
        <v>0.45340426820000002</v>
      </c>
      <c r="H1710">
        <v>1</v>
      </c>
      <c r="I1710" s="2">
        <v>1</v>
      </c>
      <c r="J1710" s="3">
        <v>79095838804</v>
      </c>
      <c r="K1710" s="3">
        <v>304706458</v>
      </c>
      <c r="L1710">
        <f t="shared" si="78"/>
        <v>2.4317965439986438</v>
      </c>
      <c r="M1710">
        <f t="shared" si="79"/>
        <v>0</v>
      </c>
      <c r="N1710">
        <f t="shared" si="80"/>
        <v>0</v>
      </c>
    </row>
    <row r="1711" spans="1:14">
      <c r="A1711" s="4">
        <v>40453</v>
      </c>
      <c r="B1711" s="1">
        <v>0.99762149305555559</v>
      </c>
      <c r="C1711" t="s">
        <v>27</v>
      </c>
      <c r="D1711" s="2">
        <v>1.0000589506999999</v>
      </c>
      <c r="E1711" s="3">
        <v>49841</v>
      </c>
      <c r="F1711" s="3">
        <v>49838</v>
      </c>
      <c r="G1711">
        <v>0.28572513719999998</v>
      </c>
      <c r="H1711">
        <v>1</v>
      </c>
      <c r="I1711" s="2">
        <v>1</v>
      </c>
      <c r="J1711" s="3">
        <v>79095888789</v>
      </c>
      <c r="K1711" s="3">
        <v>304756458</v>
      </c>
      <c r="L1711">
        <f t="shared" si="78"/>
        <v>2.9379849865945289</v>
      </c>
      <c r="M1711">
        <f t="shared" si="79"/>
        <v>0</v>
      </c>
      <c r="N1711">
        <f t="shared" si="80"/>
        <v>0</v>
      </c>
    </row>
    <row r="1712" spans="1:14">
      <c r="A1712" s="4">
        <v>40453</v>
      </c>
      <c r="B1712" s="1">
        <v>0.99762155092592586</v>
      </c>
      <c r="C1712" t="s">
        <v>27</v>
      </c>
      <c r="D1712" s="2">
        <v>1.0000590221000001</v>
      </c>
      <c r="E1712" s="3">
        <v>50148</v>
      </c>
      <c r="F1712" s="3">
        <v>50146</v>
      </c>
      <c r="G1712">
        <v>0.50882603790000003</v>
      </c>
      <c r="H1712">
        <v>1</v>
      </c>
      <c r="I1712" s="2">
        <v>1</v>
      </c>
      <c r="J1712" s="3">
        <v>79095938765</v>
      </c>
      <c r="K1712" s="3">
        <v>304806458</v>
      </c>
      <c r="L1712">
        <f t="shared" si="78"/>
        <v>2.9597222266020253</v>
      </c>
      <c r="M1712">
        <f t="shared" si="79"/>
        <v>0</v>
      </c>
      <c r="N1712">
        <f t="shared" si="80"/>
        <v>0</v>
      </c>
    </row>
    <row r="1713" spans="1:14">
      <c r="A1713" s="4">
        <v>40453</v>
      </c>
      <c r="B1713" s="1">
        <v>0.99762160879629624</v>
      </c>
      <c r="C1713" t="s">
        <v>27</v>
      </c>
      <c r="D1713" s="2">
        <v>1.0000585576000001</v>
      </c>
      <c r="E1713" s="3">
        <v>49921</v>
      </c>
      <c r="F1713" s="3">
        <v>49919</v>
      </c>
      <c r="G1713">
        <v>0.85459788699999994</v>
      </c>
      <c r="H1713">
        <v>1</v>
      </c>
      <c r="I1713" s="2">
        <v>1</v>
      </c>
      <c r="J1713" s="3">
        <v>79095988482</v>
      </c>
      <c r="K1713" s="3">
        <v>304856041</v>
      </c>
      <c r="L1713">
        <f t="shared" si="78"/>
        <v>2.9231368344044313</v>
      </c>
      <c r="M1713">
        <f t="shared" si="79"/>
        <v>0</v>
      </c>
      <c r="N1713">
        <f t="shared" si="80"/>
        <v>0</v>
      </c>
    </row>
    <row r="1714" spans="1:14">
      <c r="A1714" s="4">
        <v>40453</v>
      </c>
      <c r="B1714" s="1">
        <v>0.99762163194444442</v>
      </c>
      <c r="C1714" t="s">
        <v>27</v>
      </c>
      <c r="D1714" s="2">
        <v>1.0000592015000001</v>
      </c>
      <c r="E1714" s="3">
        <v>20021</v>
      </c>
      <c r="F1714" s="3">
        <v>20020</v>
      </c>
      <c r="G1714">
        <v>0.99441384340000005</v>
      </c>
      <c r="H1714">
        <v>1</v>
      </c>
      <c r="I1714" s="2">
        <v>1</v>
      </c>
      <c r="J1714" s="3">
        <v>79096008500</v>
      </c>
      <c r="K1714" s="3">
        <v>304876250</v>
      </c>
      <c r="L1714">
        <f t="shared" si="78"/>
        <v>1.18521402999977</v>
      </c>
      <c r="M1714">
        <f t="shared" si="79"/>
        <v>0</v>
      </c>
      <c r="N1714">
        <f t="shared" si="80"/>
        <v>0</v>
      </c>
    </row>
    <row r="1715" spans="1:14">
      <c r="A1715" s="4">
        <v>40453</v>
      </c>
      <c r="B1715" s="1">
        <v>0.9976216550925926</v>
      </c>
      <c r="C1715" t="s">
        <v>27</v>
      </c>
      <c r="D1715" s="2">
        <v>1.0000586344</v>
      </c>
      <c r="E1715" s="3">
        <v>19975</v>
      </c>
      <c r="F1715" s="3">
        <v>19973</v>
      </c>
      <c r="G1715">
        <v>4.6133061900000001E-2</v>
      </c>
      <c r="H1715">
        <v>1</v>
      </c>
      <c r="I1715" s="2">
        <v>1</v>
      </c>
      <c r="J1715" s="3">
        <v>79096028457</v>
      </c>
      <c r="K1715" s="3">
        <v>304896041</v>
      </c>
      <c r="L1715">
        <f t="shared" si="78"/>
        <v>1.1711048711986223</v>
      </c>
      <c r="M1715">
        <f t="shared" si="79"/>
        <v>0</v>
      </c>
      <c r="N1715">
        <f t="shared" si="80"/>
        <v>0</v>
      </c>
    </row>
    <row r="1716" spans="1:14">
      <c r="A1716" s="4">
        <v>40453</v>
      </c>
      <c r="B1716" s="1">
        <v>0.99762167824074066</v>
      </c>
      <c r="C1716" t="s">
        <v>27</v>
      </c>
      <c r="D1716" s="2">
        <v>1.0000586372</v>
      </c>
      <c r="E1716" s="3">
        <v>19997</v>
      </c>
      <c r="F1716" s="3">
        <v>19996</v>
      </c>
      <c r="G1716">
        <v>0.14494814540000001</v>
      </c>
      <c r="H1716">
        <v>1</v>
      </c>
      <c r="I1716" s="2">
        <v>1</v>
      </c>
      <c r="J1716" s="3">
        <v>79096048455</v>
      </c>
      <c r="K1716" s="3">
        <v>304916041</v>
      </c>
      <c r="L1716">
        <f t="shared" si="78"/>
        <v>1.1725094512003125</v>
      </c>
      <c r="M1716">
        <f t="shared" si="79"/>
        <v>0</v>
      </c>
      <c r="N1716">
        <f t="shared" si="80"/>
        <v>0</v>
      </c>
    </row>
    <row r="1717" spans="1:14">
      <c r="A1717" s="4">
        <v>40453</v>
      </c>
      <c r="B1717" s="1">
        <v>0.99762170138888884</v>
      </c>
      <c r="C1717" t="s">
        <v>27</v>
      </c>
      <c r="D1717" s="2">
        <v>1.0000586265</v>
      </c>
      <c r="E1717" s="3">
        <v>20004</v>
      </c>
      <c r="F1717" s="3">
        <v>20003</v>
      </c>
      <c r="G1717">
        <v>0.19585736649999999</v>
      </c>
      <c r="H1717">
        <v>1</v>
      </c>
      <c r="I1717" s="2">
        <v>1</v>
      </c>
      <c r="J1717" s="3">
        <v>79096068457</v>
      </c>
      <c r="K1717" s="3">
        <v>304936041</v>
      </c>
      <c r="L1717">
        <f t="shared" si="78"/>
        <v>1.1727058795004268</v>
      </c>
      <c r="M1717">
        <f t="shared" si="79"/>
        <v>0</v>
      </c>
      <c r="N1717">
        <f t="shared" si="80"/>
        <v>0</v>
      </c>
    </row>
    <row r="1718" spans="1:14">
      <c r="A1718" s="4">
        <v>40453</v>
      </c>
      <c r="B1718" s="1">
        <v>0.99762173611111116</v>
      </c>
      <c r="C1718" t="s">
        <v>27</v>
      </c>
      <c r="D1718" s="2">
        <v>1.0000592478999999</v>
      </c>
      <c r="E1718" s="3">
        <v>30008</v>
      </c>
      <c r="F1718" s="3">
        <v>30007</v>
      </c>
      <c r="G1718">
        <v>0.70288517139999995</v>
      </c>
      <c r="H1718">
        <v>1</v>
      </c>
      <c r="I1718" s="2">
        <v>1</v>
      </c>
      <c r="J1718" s="3">
        <v>79096098481</v>
      </c>
      <c r="K1718" s="3">
        <v>304966250</v>
      </c>
      <c r="L1718">
        <f t="shared" si="78"/>
        <v>1.7778517352962808</v>
      </c>
      <c r="M1718">
        <f t="shared" si="79"/>
        <v>0</v>
      </c>
      <c r="N1718">
        <f t="shared" si="80"/>
        <v>0</v>
      </c>
    </row>
    <row r="1719" spans="1:14">
      <c r="A1719" s="4">
        <v>40453</v>
      </c>
      <c r="B1719" s="1">
        <v>0.99762175925925922</v>
      </c>
      <c r="C1719" t="s">
        <v>27</v>
      </c>
      <c r="D1719" s="2">
        <v>1.0000585588999999</v>
      </c>
      <c r="E1719" s="3">
        <v>20005</v>
      </c>
      <c r="F1719" s="3">
        <v>20004</v>
      </c>
      <c r="G1719">
        <v>0.81932746430000003</v>
      </c>
      <c r="H1719">
        <v>1</v>
      </c>
      <c r="I1719" s="2">
        <v>1</v>
      </c>
      <c r="J1719" s="3">
        <v>79096118474</v>
      </c>
      <c r="K1719" s="3">
        <v>304986041</v>
      </c>
      <c r="L1719">
        <f t="shared" si="78"/>
        <v>1.1714122355988366</v>
      </c>
      <c r="M1719">
        <f t="shared" si="79"/>
        <v>0</v>
      </c>
      <c r="N1719">
        <f t="shared" si="80"/>
        <v>0</v>
      </c>
    </row>
    <row r="1720" spans="1:14">
      <c r="A1720" s="4">
        <v>40453</v>
      </c>
      <c r="B1720" s="1">
        <v>0.99762175925925922</v>
      </c>
      <c r="C1720" t="s">
        <v>27</v>
      </c>
      <c r="D1720" s="2">
        <v>1.0000588231</v>
      </c>
      <c r="E1720" s="3">
        <v>1387</v>
      </c>
      <c r="F1720" s="3">
        <v>1386</v>
      </c>
      <c r="G1720">
        <v>0.1073767375</v>
      </c>
      <c r="H1720">
        <v>1</v>
      </c>
      <c r="I1720" s="2">
        <v>1</v>
      </c>
      <c r="J1720" s="3">
        <v>79096119855</v>
      </c>
      <c r="K1720" s="3">
        <v>304987500</v>
      </c>
      <c r="L1720">
        <f t="shared" si="78"/>
        <v>8.1528816599984566E-2</v>
      </c>
      <c r="M1720">
        <f t="shared" si="79"/>
        <v>0</v>
      </c>
      <c r="N1720">
        <f t="shared" si="80"/>
        <v>0</v>
      </c>
    </row>
    <row r="1721" spans="1:14">
      <c r="A1721" s="4">
        <v>40453</v>
      </c>
      <c r="B1721" s="1">
        <v>0.99762175925925922</v>
      </c>
      <c r="C1721" t="s">
        <v>27</v>
      </c>
      <c r="D1721" s="2">
        <v>1.0000592534999999</v>
      </c>
      <c r="E1721" s="3">
        <v>1333</v>
      </c>
      <c r="F1721" s="3">
        <v>1333</v>
      </c>
      <c r="G1721">
        <v>0.95622326989999995</v>
      </c>
      <c r="H1721">
        <v>1</v>
      </c>
      <c r="I1721" s="2">
        <v>1</v>
      </c>
      <c r="J1721" s="3">
        <v>79096121186</v>
      </c>
      <c r="K1721" s="3">
        <v>304988958</v>
      </c>
      <c r="L1721">
        <f t="shared" si="78"/>
        <v>7.8984915499859198E-2</v>
      </c>
      <c r="M1721">
        <f t="shared" si="79"/>
        <v>0</v>
      </c>
      <c r="N1721">
        <f t="shared" si="80"/>
        <v>0</v>
      </c>
    </row>
    <row r="1722" spans="1:14">
      <c r="A1722" s="4">
        <v>40453</v>
      </c>
      <c r="B1722" s="1">
        <v>0.99762175925925922</v>
      </c>
      <c r="C1722" t="s">
        <v>27</v>
      </c>
      <c r="D1722" s="2">
        <v>1.000059043</v>
      </c>
      <c r="E1722" s="3">
        <v>1314</v>
      </c>
      <c r="F1722" s="3">
        <v>1313</v>
      </c>
      <c r="G1722">
        <v>0.190487938</v>
      </c>
      <c r="H1722">
        <v>1</v>
      </c>
      <c r="I1722" s="2">
        <v>1</v>
      </c>
      <c r="J1722" s="3">
        <v>79096122498</v>
      </c>
      <c r="K1722" s="3">
        <v>304990208</v>
      </c>
      <c r="L1722">
        <f t="shared" si="78"/>
        <v>7.75234590000764E-2</v>
      </c>
      <c r="M1722">
        <f t="shared" si="79"/>
        <v>0</v>
      </c>
      <c r="N1722">
        <f t="shared" si="80"/>
        <v>0</v>
      </c>
    </row>
    <row r="1723" spans="1:14">
      <c r="A1723" s="4">
        <v>40453</v>
      </c>
      <c r="B1723" s="1">
        <v>0.99762175925925922</v>
      </c>
      <c r="C1723" t="s">
        <v>27</v>
      </c>
      <c r="D1723" s="2">
        <v>1.0000586494000001</v>
      </c>
      <c r="E1723" s="3">
        <v>1363</v>
      </c>
      <c r="F1723" s="3">
        <v>1363</v>
      </c>
      <c r="G1723">
        <v>0.58119655400000003</v>
      </c>
      <c r="H1723">
        <v>1</v>
      </c>
      <c r="I1723" s="2">
        <v>1</v>
      </c>
      <c r="J1723" s="3">
        <v>79096123864</v>
      </c>
      <c r="K1723" s="3">
        <v>304991458</v>
      </c>
      <c r="L1723">
        <f t="shared" si="78"/>
        <v>7.9939132200252061E-2</v>
      </c>
      <c r="M1723">
        <f t="shared" si="79"/>
        <v>0</v>
      </c>
      <c r="N1723">
        <f t="shared" si="80"/>
        <v>0</v>
      </c>
    </row>
    <row r="1724" spans="1:14">
      <c r="A1724" s="4">
        <v>40453</v>
      </c>
      <c r="B1724" s="1">
        <v>0.99762175925925922</v>
      </c>
      <c r="C1724" t="s">
        <v>27</v>
      </c>
      <c r="D1724" s="2">
        <v>1.0000592424999999</v>
      </c>
      <c r="E1724" s="3">
        <v>1275</v>
      </c>
      <c r="F1724" s="3">
        <v>1275</v>
      </c>
      <c r="G1724">
        <v>0.92317721429999999</v>
      </c>
      <c r="H1724">
        <v>1</v>
      </c>
      <c r="I1724" s="2">
        <v>1</v>
      </c>
      <c r="J1724" s="3">
        <v>79096125147</v>
      </c>
      <c r="K1724" s="3">
        <v>304992916</v>
      </c>
      <c r="L1724">
        <f t="shared" si="78"/>
        <v>7.5534187499897598E-2</v>
      </c>
      <c r="M1724">
        <f t="shared" si="79"/>
        <v>0</v>
      </c>
      <c r="N1724">
        <f t="shared" si="80"/>
        <v>0</v>
      </c>
    </row>
    <row r="1725" spans="1:14">
      <c r="A1725" s="4">
        <v>40453</v>
      </c>
      <c r="B1725" s="1">
        <v>0.99762182870370364</v>
      </c>
      <c r="C1725" t="s">
        <v>25</v>
      </c>
      <c r="D1725" s="2">
        <v>1.0000588672999999</v>
      </c>
      <c r="E1725" s="3">
        <v>61717</v>
      </c>
      <c r="F1725" s="3">
        <v>61713</v>
      </c>
      <c r="G1725">
        <v>0.7055597026</v>
      </c>
      <c r="H1725">
        <v>1</v>
      </c>
      <c r="I1725" s="2">
        <v>1</v>
      </c>
      <c r="J1725" s="3">
        <v>79096187129</v>
      </c>
      <c r="K1725" s="3">
        <v>305054791</v>
      </c>
      <c r="L1725">
        <f t="shared" si="78"/>
        <v>3.6328776848968118</v>
      </c>
      <c r="M1725">
        <f t="shared" si="79"/>
        <v>0</v>
      </c>
      <c r="N1725">
        <f t="shared" si="80"/>
        <v>0</v>
      </c>
    </row>
    <row r="1726" spans="1:14">
      <c r="A1726" s="4">
        <v>40453</v>
      </c>
      <c r="B1726" s="1">
        <v>0.99762184027777778</v>
      </c>
      <c r="C1726" t="s">
        <v>29</v>
      </c>
      <c r="D1726" s="2">
        <v>1.0000587076</v>
      </c>
      <c r="E1726" s="3">
        <v>1978</v>
      </c>
      <c r="F1726" s="3">
        <v>1977</v>
      </c>
      <c r="G1726">
        <v>0.35538036560000003</v>
      </c>
      <c r="H1726">
        <v>1</v>
      </c>
      <c r="I1726" s="2">
        <v>1</v>
      </c>
      <c r="J1726" s="3">
        <v>79096188843</v>
      </c>
      <c r="K1726" s="3">
        <v>305056458</v>
      </c>
      <c r="L1726">
        <f t="shared" si="78"/>
        <v>0.11606492520013489</v>
      </c>
      <c r="M1726">
        <f t="shared" si="79"/>
        <v>0</v>
      </c>
      <c r="N1726">
        <f t="shared" si="80"/>
        <v>0</v>
      </c>
    </row>
    <row r="1727" spans="1:14">
      <c r="A1727" s="4">
        <v>40453</v>
      </c>
      <c r="B1727" s="1">
        <v>0.99762184027777778</v>
      </c>
      <c r="C1727" t="s">
        <v>27</v>
      </c>
      <c r="D1727" s="2">
        <v>1.0000585616</v>
      </c>
      <c r="E1727" s="3">
        <v>1303</v>
      </c>
      <c r="F1727" s="3">
        <v>1303</v>
      </c>
      <c r="G1727">
        <v>0.41295817870000001</v>
      </c>
      <c r="H1727">
        <v>1</v>
      </c>
      <c r="I1727" s="2">
        <v>1</v>
      </c>
      <c r="J1727" s="3">
        <v>79096190136</v>
      </c>
      <c r="K1727" s="3">
        <v>305057708</v>
      </c>
      <c r="L1727">
        <f t="shared" si="78"/>
        <v>7.6305764799826648E-2</v>
      </c>
      <c r="M1727">
        <f t="shared" si="79"/>
        <v>0</v>
      </c>
      <c r="N1727">
        <f t="shared" si="80"/>
        <v>0</v>
      </c>
    </row>
    <row r="1728" spans="1:14">
      <c r="A1728" s="4">
        <v>40453</v>
      </c>
      <c r="B1728" s="1">
        <v>0.99762184027777778</v>
      </c>
      <c r="C1728" t="s">
        <v>25</v>
      </c>
      <c r="D1728" s="2">
        <v>1.0000587300999999</v>
      </c>
      <c r="E1728" s="3">
        <v>5105</v>
      </c>
      <c r="F1728" s="3">
        <v>5105</v>
      </c>
      <c r="G1728">
        <v>0.58331495899999997</v>
      </c>
      <c r="H1728">
        <v>1</v>
      </c>
      <c r="I1728" s="2">
        <v>1</v>
      </c>
      <c r="J1728" s="3">
        <v>79096195294</v>
      </c>
      <c r="K1728" s="3">
        <v>305062916</v>
      </c>
      <c r="L1728">
        <f t="shared" si="78"/>
        <v>0.29981716049951501</v>
      </c>
      <c r="M1728">
        <f t="shared" si="79"/>
        <v>0</v>
      </c>
      <c r="N1728">
        <f t="shared" si="80"/>
        <v>0</v>
      </c>
    </row>
    <row r="1729" spans="1:14">
      <c r="A1729" s="4">
        <v>40453</v>
      </c>
      <c r="B1729" s="1">
        <v>0.99762184027777778</v>
      </c>
      <c r="C1729" t="s">
        <v>26</v>
      </c>
      <c r="D1729" s="2">
        <v>1.0000590722</v>
      </c>
      <c r="E1729" s="3">
        <v>1199</v>
      </c>
      <c r="F1729" s="3">
        <v>1199</v>
      </c>
      <c r="G1729">
        <v>0.85953791810000002</v>
      </c>
      <c r="H1729">
        <v>1</v>
      </c>
      <c r="I1729" s="2">
        <v>1</v>
      </c>
      <c r="J1729" s="3">
        <v>79096196443</v>
      </c>
      <c r="K1729" s="3">
        <v>305064166</v>
      </c>
      <c r="L1729">
        <f t="shared" si="78"/>
        <v>7.0827567800051838E-2</v>
      </c>
      <c r="M1729">
        <f t="shared" si="79"/>
        <v>0</v>
      </c>
      <c r="N1729">
        <f t="shared" si="80"/>
        <v>0</v>
      </c>
    </row>
    <row r="1730" spans="1:14">
      <c r="A1730" s="4">
        <v>40453</v>
      </c>
      <c r="B1730" s="1">
        <v>0.99762184027777778</v>
      </c>
      <c r="C1730" t="s">
        <v>25</v>
      </c>
      <c r="D1730" s="2">
        <v>1.0000591873</v>
      </c>
      <c r="E1730" s="3">
        <v>801</v>
      </c>
      <c r="F1730" s="3">
        <v>801</v>
      </c>
      <c r="G1730">
        <v>0.95019418749999995</v>
      </c>
      <c r="H1730">
        <v>1</v>
      </c>
      <c r="I1730" s="2">
        <v>1</v>
      </c>
      <c r="J1730" s="3">
        <v>79096197243</v>
      </c>
      <c r="K1730" s="3">
        <v>305065000</v>
      </c>
      <c r="L1730">
        <f t="shared" si="78"/>
        <v>4.7409027299977424E-2</v>
      </c>
      <c r="M1730">
        <f t="shared" si="79"/>
        <v>0</v>
      </c>
      <c r="N1730">
        <f t="shared" si="80"/>
        <v>0</v>
      </c>
    </row>
    <row r="1731" spans="1:14">
      <c r="A1731" s="4">
        <v>40453</v>
      </c>
      <c r="B1731" s="1">
        <v>0.99762185185185182</v>
      </c>
      <c r="C1731" t="s">
        <v>26</v>
      </c>
      <c r="D1731" s="2">
        <v>1.0000590310999999</v>
      </c>
      <c r="E1731" s="3">
        <v>1706</v>
      </c>
      <c r="F1731" s="3">
        <v>1705</v>
      </c>
      <c r="G1731">
        <v>0.42979649450000001</v>
      </c>
      <c r="H1731">
        <v>1</v>
      </c>
      <c r="I1731" s="2">
        <v>1</v>
      </c>
      <c r="J1731" s="3">
        <v>79096198955</v>
      </c>
      <c r="K1731" s="3">
        <v>305066666</v>
      </c>
      <c r="L1731">
        <f t="shared" ref="L1731:L1794" si="81">F1731*D1731-F1731</f>
        <v>0.10064802549982232</v>
      </c>
      <c r="M1731">
        <f t="shared" ref="M1731:M1794" si="82">F1731*H1731-F1731</f>
        <v>0</v>
      </c>
      <c r="N1731">
        <f t="shared" ref="N1731:N1794" si="83">I1731*F1731-F1731</f>
        <v>0</v>
      </c>
    </row>
    <row r="1732" spans="1:14">
      <c r="A1732" s="4">
        <v>40453</v>
      </c>
      <c r="B1732" s="1">
        <v>0.99762189814814806</v>
      </c>
      <c r="C1732" t="s">
        <v>27</v>
      </c>
      <c r="D1732" s="2">
        <v>1.0000591350000001</v>
      </c>
      <c r="E1732" s="3">
        <v>39593</v>
      </c>
      <c r="F1732" s="3">
        <v>39591</v>
      </c>
      <c r="G1732">
        <v>0.55302796509999996</v>
      </c>
      <c r="H1732">
        <v>1</v>
      </c>
      <c r="I1732" s="2">
        <v>1</v>
      </c>
      <c r="J1732" s="3">
        <v>79096238714</v>
      </c>
      <c r="K1732" s="3">
        <v>305106458</v>
      </c>
      <c r="L1732">
        <f t="shared" si="81"/>
        <v>2.3412137850027648</v>
      </c>
      <c r="M1732">
        <f t="shared" si="82"/>
        <v>0</v>
      </c>
      <c r="N1732">
        <f t="shared" si="83"/>
        <v>0</v>
      </c>
    </row>
    <row r="1733" spans="1:14">
      <c r="A1733" s="4">
        <v>40453</v>
      </c>
      <c r="B1733" s="1">
        <v>0.99762195601851855</v>
      </c>
      <c r="C1733" t="s">
        <v>27</v>
      </c>
      <c r="D1733" s="2">
        <v>1.0000592097000001</v>
      </c>
      <c r="E1733" s="3">
        <v>49932</v>
      </c>
      <c r="F1733" s="3">
        <v>49929</v>
      </c>
      <c r="G1733">
        <v>0.37161926179999999</v>
      </c>
      <c r="H1733">
        <v>1</v>
      </c>
      <c r="I1733" s="2">
        <v>1</v>
      </c>
      <c r="J1733" s="3">
        <v>79096288481</v>
      </c>
      <c r="K1733" s="3">
        <v>305156250</v>
      </c>
      <c r="L1733">
        <f t="shared" si="81"/>
        <v>2.9562811113064527</v>
      </c>
      <c r="M1733">
        <f t="shared" si="82"/>
        <v>0</v>
      </c>
      <c r="N1733">
        <f t="shared" si="83"/>
        <v>0</v>
      </c>
    </row>
    <row r="1734" spans="1:14">
      <c r="A1734" s="4">
        <v>40453</v>
      </c>
      <c r="B1734" s="1">
        <v>0.99762201388888894</v>
      </c>
      <c r="C1734" t="s">
        <v>27</v>
      </c>
      <c r="D1734" s="2">
        <v>1.0000589252000001</v>
      </c>
      <c r="E1734" s="3">
        <v>50091</v>
      </c>
      <c r="F1734" s="3">
        <v>50089</v>
      </c>
      <c r="G1734">
        <v>0.39551917460000002</v>
      </c>
      <c r="H1734">
        <v>1</v>
      </c>
      <c r="I1734" s="2">
        <v>1</v>
      </c>
      <c r="J1734" s="3">
        <v>79096338770</v>
      </c>
      <c r="K1734" s="3">
        <v>305206458</v>
      </c>
      <c r="L1734">
        <f t="shared" si="81"/>
        <v>2.9515043428036734</v>
      </c>
      <c r="M1734">
        <f t="shared" si="82"/>
        <v>0</v>
      </c>
      <c r="N1734">
        <f t="shared" si="83"/>
        <v>0</v>
      </c>
    </row>
    <row r="1735" spans="1:14">
      <c r="A1735" s="4">
        <v>40453</v>
      </c>
      <c r="B1735" s="1">
        <v>0.99762207175925921</v>
      </c>
      <c r="C1735" t="s">
        <v>27</v>
      </c>
      <c r="D1735" s="2">
        <v>1.000059193</v>
      </c>
      <c r="E1735" s="3">
        <v>49921</v>
      </c>
      <c r="F1735" s="3">
        <v>49919</v>
      </c>
      <c r="G1735">
        <v>0.97091219569999998</v>
      </c>
      <c r="H1735">
        <v>1</v>
      </c>
      <c r="I1735" s="2">
        <v>1</v>
      </c>
      <c r="J1735" s="3">
        <v>79096388480</v>
      </c>
      <c r="K1735" s="3">
        <v>305256250</v>
      </c>
      <c r="L1735">
        <f t="shared" si="81"/>
        <v>2.9548553670028923</v>
      </c>
      <c r="M1735">
        <f t="shared" si="82"/>
        <v>0</v>
      </c>
      <c r="N1735">
        <f t="shared" si="83"/>
        <v>0</v>
      </c>
    </row>
    <row r="1736" spans="1:14">
      <c r="A1736" s="4">
        <v>40453</v>
      </c>
      <c r="B1736" s="1">
        <v>0.99762209490740739</v>
      </c>
      <c r="C1736" t="s">
        <v>27</v>
      </c>
      <c r="D1736" s="2">
        <v>1.000058603</v>
      </c>
      <c r="E1736" s="3">
        <v>19983</v>
      </c>
      <c r="F1736" s="3">
        <v>19981</v>
      </c>
      <c r="G1736">
        <v>0.43166372930000002</v>
      </c>
      <c r="H1736">
        <v>1</v>
      </c>
      <c r="I1736" s="2">
        <v>1</v>
      </c>
      <c r="J1736" s="3">
        <v>79096408444</v>
      </c>
      <c r="K1736" s="3">
        <v>305276041</v>
      </c>
      <c r="L1736">
        <f t="shared" si="81"/>
        <v>1.1709465429994452</v>
      </c>
      <c r="M1736">
        <f t="shared" si="82"/>
        <v>0</v>
      </c>
      <c r="N1736">
        <f t="shared" si="83"/>
        <v>0</v>
      </c>
    </row>
    <row r="1737" spans="1:14">
      <c r="A1737" s="4">
        <v>40453</v>
      </c>
      <c r="B1737" s="1">
        <v>0.99762211805555545</v>
      </c>
      <c r="C1737" t="s">
        <v>27</v>
      </c>
      <c r="D1737" s="2">
        <v>1.0000585583999999</v>
      </c>
      <c r="E1737" s="3">
        <v>20007</v>
      </c>
      <c r="F1737" s="3">
        <v>20006</v>
      </c>
      <c r="G1737">
        <v>0.61614222080000003</v>
      </c>
      <c r="H1737">
        <v>1</v>
      </c>
      <c r="I1737" s="2">
        <v>1</v>
      </c>
      <c r="J1737" s="3">
        <v>79096428456</v>
      </c>
      <c r="K1737" s="3">
        <v>305296041</v>
      </c>
      <c r="L1737">
        <f t="shared" si="81"/>
        <v>1.1715193503987393</v>
      </c>
      <c r="M1737">
        <f t="shared" si="82"/>
        <v>0</v>
      </c>
      <c r="N1737">
        <f t="shared" si="83"/>
        <v>0</v>
      </c>
    </row>
    <row r="1738" spans="1:14">
      <c r="A1738" s="4">
        <v>40453</v>
      </c>
      <c r="B1738" s="1">
        <v>0.99762214120370363</v>
      </c>
      <c r="C1738" t="s">
        <v>27</v>
      </c>
      <c r="D1738" s="2">
        <v>1.0000590522999999</v>
      </c>
      <c r="E1738" s="3">
        <v>20062</v>
      </c>
      <c r="F1738" s="3">
        <v>20060</v>
      </c>
      <c r="G1738">
        <v>0.50606573369999996</v>
      </c>
      <c r="H1738">
        <v>1</v>
      </c>
      <c r="I1738" s="2">
        <v>1</v>
      </c>
      <c r="J1738" s="3">
        <v>79096448518</v>
      </c>
      <c r="K1738" s="3">
        <v>305316250</v>
      </c>
      <c r="L1738">
        <f t="shared" si="81"/>
        <v>1.1845891379998648</v>
      </c>
      <c r="M1738">
        <f t="shared" si="82"/>
        <v>0</v>
      </c>
      <c r="N1738">
        <f t="shared" si="83"/>
        <v>0</v>
      </c>
    </row>
    <row r="1739" spans="1:14">
      <c r="A1739" s="4">
        <v>40453</v>
      </c>
      <c r="B1739" s="1">
        <v>0.99762216435185191</v>
      </c>
      <c r="C1739" t="s">
        <v>27</v>
      </c>
      <c r="D1739" s="2">
        <v>1.0000587502</v>
      </c>
      <c r="E1739" s="3">
        <v>20087</v>
      </c>
      <c r="F1739" s="3">
        <v>20085</v>
      </c>
      <c r="G1739">
        <v>0.48824084550000002</v>
      </c>
      <c r="H1739">
        <v>1</v>
      </c>
      <c r="I1739" s="2">
        <v>1</v>
      </c>
      <c r="J1739" s="3">
        <v>79096468606</v>
      </c>
      <c r="K1739" s="3">
        <v>305336250</v>
      </c>
      <c r="L1739">
        <f t="shared" si="81"/>
        <v>1.1799977670016233</v>
      </c>
      <c r="M1739">
        <f t="shared" si="82"/>
        <v>0</v>
      </c>
      <c r="N1739">
        <f t="shared" si="83"/>
        <v>0</v>
      </c>
    </row>
    <row r="1740" spans="1:14">
      <c r="A1740" s="4">
        <v>40453</v>
      </c>
      <c r="B1740" s="1">
        <v>0.99762219907407401</v>
      </c>
      <c r="C1740" t="s">
        <v>27</v>
      </c>
      <c r="D1740" s="2">
        <v>1.0000592353</v>
      </c>
      <c r="E1740" s="3">
        <v>29857</v>
      </c>
      <c r="F1740" s="3">
        <v>29855</v>
      </c>
      <c r="G1740">
        <v>0.1995970681</v>
      </c>
      <c r="H1740">
        <v>1</v>
      </c>
      <c r="I1740" s="2">
        <v>1</v>
      </c>
      <c r="J1740" s="3">
        <v>79096498461</v>
      </c>
      <c r="K1740" s="3">
        <v>305366250</v>
      </c>
      <c r="L1740">
        <f t="shared" si="81"/>
        <v>1.7684698814991862</v>
      </c>
      <c r="M1740">
        <f t="shared" si="82"/>
        <v>0</v>
      </c>
      <c r="N1740">
        <f t="shared" si="83"/>
        <v>0</v>
      </c>
    </row>
    <row r="1741" spans="1:14">
      <c r="A1741" s="4">
        <v>40453</v>
      </c>
      <c r="B1741" s="1">
        <v>0.99762222222222219</v>
      </c>
      <c r="C1741" t="s">
        <v>27</v>
      </c>
      <c r="D1741" s="2">
        <v>1.0000592415</v>
      </c>
      <c r="E1741" s="3">
        <v>19996</v>
      </c>
      <c r="F1741" s="3">
        <v>19995</v>
      </c>
      <c r="G1741">
        <v>0.53550211339999998</v>
      </c>
      <c r="H1741">
        <v>1</v>
      </c>
      <c r="I1741" s="2">
        <v>1</v>
      </c>
      <c r="J1741" s="3">
        <v>79096518458</v>
      </c>
      <c r="K1741" s="3">
        <v>305386250</v>
      </c>
      <c r="L1741">
        <f t="shared" si="81"/>
        <v>1.1845337925005879</v>
      </c>
      <c r="M1741">
        <f t="shared" si="82"/>
        <v>0</v>
      </c>
      <c r="N1741">
        <f t="shared" si="83"/>
        <v>0</v>
      </c>
    </row>
    <row r="1742" spans="1:14">
      <c r="A1742" s="4">
        <v>40453</v>
      </c>
      <c r="B1742" s="1">
        <v>0.99762222222222219</v>
      </c>
      <c r="C1742" t="s">
        <v>27</v>
      </c>
      <c r="D1742" s="2">
        <v>1.0000588212999999</v>
      </c>
      <c r="E1742" s="3">
        <v>1381</v>
      </c>
      <c r="F1742" s="3">
        <v>1380</v>
      </c>
      <c r="G1742">
        <v>0.26949685810000001</v>
      </c>
      <c r="H1742">
        <v>1</v>
      </c>
      <c r="I1742" s="2">
        <v>1</v>
      </c>
      <c r="J1742" s="3">
        <v>79096519832</v>
      </c>
      <c r="K1742" s="3">
        <v>305387500</v>
      </c>
      <c r="L1742">
        <f t="shared" si="81"/>
        <v>8.1173393999961263E-2</v>
      </c>
      <c r="M1742">
        <f t="shared" si="82"/>
        <v>0</v>
      </c>
      <c r="N1742">
        <f t="shared" si="83"/>
        <v>0</v>
      </c>
    </row>
    <row r="1743" spans="1:14">
      <c r="A1743" s="4">
        <v>40453</v>
      </c>
      <c r="B1743" s="1">
        <v>0.99762222222222219</v>
      </c>
      <c r="C1743" t="s">
        <v>27</v>
      </c>
      <c r="D1743" s="2">
        <v>1.0000585534999999</v>
      </c>
      <c r="E1743" s="3">
        <v>1333</v>
      </c>
      <c r="F1743" s="3">
        <v>1332</v>
      </c>
      <c r="G1743">
        <v>0.20234273750000001</v>
      </c>
      <c r="H1743">
        <v>1</v>
      </c>
      <c r="I1743" s="2">
        <v>1</v>
      </c>
      <c r="J1743" s="3">
        <v>79096521161</v>
      </c>
      <c r="K1743" s="3">
        <v>305388750</v>
      </c>
      <c r="L1743">
        <f t="shared" si="81"/>
        <v>7.799326199983625E-2</v>
      </c>
      <c r="M1743">
        <f t="shared" si="82"/>
        <v>0</v>
      </c>
      <c r="N1743">
        <f t="shared" si="83"/>
        <v>0</v>
      </c>
    </row>
    <row r="1744" spans="1:14">
      <c r="A1744" s="4">
        <v>40453</v>
      </c>
      <c r="B1744" s="1">
        <v>0.99762222222222219</v>
      </c>
      <c r="C1744" t="s">
        <v>27</v>
      </c>
      <c r="D1744" s="2">
        <v>1.0000590646</v>
      </c>
      <c r="E1744" s="3">
        <v>1308</v>
      </c>
      <c r="F1744" s="3">
        <v>1308</v>
      </c>
      <c r="G1744">
        <v>0.76725324429999997</v>
      </c>
      <c r="H1744">
        <v>1</v>
      </c>
      <c r="I1744" s="2">
        <v>1</v>
      </c>
      <c r="J1744" s="3">
        <v>79096522468</v>
      </c>
      <c r="K1744" s="3">
        <v>305390208</v>
      </c>
      <c r="L1744">
        <f t="shared" si="81"/>
        <v>7.7256496800146124E-2</v>
      </c>
      <c r="M1744">
        <f t="shared" si="82"/>
        <v>0</v>
      </c>
      <c r="N1744">
        <f t="shared" si="83"/>
        <v>0</v>
      </c>
    </row>
    <row r="1745" spans="1:14">
      <c r="A1745" s="4">
        <v>40453</v>
      </c>
      <c r="B1745" s="1">
        <v>0.99762222222222219</v>
      </c>
      <c r="C1745" t="s">
        <v>27</v>
      </c>
      <c r="D1745" s="2">
        <v>1.0000588644999999</v>
      </c>
      <c r="E1745" s="3">
        <v>1310</v>
      </c>
      <c r="F1745" s="3">
        <v>1310</v>
      </c>
      <c r="G1745">
        <v>0.89273292940000004</v>
      </c>
      <c r="H1745">
        <v>1</v>
      </c>
      <c r="I1745" s="2">
        <v>1</v>
      </c>
      <c r="J1745" s="3">
        <v>79096523777</v>
      </c>
      <c r="K1745" s="3">
        <v>305391458</v>
      </c>
      <c r="L1745">
        <f t="shared" si="81"/>
        <v>7.7112494999937553E-2</v>
      </c>
      <c r="M1745">
        <f t="shared" si="82"/>
        <v>0</v>
      </c>
      <c r="N1745">
        <f t="shared" si="83"/>
        <v>0</v>
      </c>
    </row>
    <row r="1746" spans="1:14">
      <c r="A1746" s="4">
        <v>40453</v>
      </c>
      <c r="B1746" s="1">
        <v>0.99762222222222219</v>
      </c>
      <c r="C1746" t="s">
        <v>27</v>
      </c>
      <c r="D1746" s="2">
        <v>1.0000586679000001</v>
      </c>
      <c r="E1746" s="3">
        <v>1307</v>
      </c>
      <c r="F1746" s="3">
        <v>1306</v>
      </c>
      <c r="G1746">
        <v>9.5161473400000002E-2</v>
      </c>
      <c r="H1746">
        <v>1</v>
      </c>
      <c r="I1746" s="2">
        <v>1</v>
      </c>
      <c r="J1746" s="3">
        <v>79096525085</v>
      </c>
      <c r="K1746" s="3">
        <v>305392708</v>
      </c>
      <c r="L1746">
        <f t="shared" si="81"/>
        <v>7.6620277400024861E-2</v>
      </c>
      <c r="M1746">
        <f t="shared" si="82"/>
        <v>0</v>
      </c>
      <c r="N1746">
        <f t="shared" si="83"/>
        <v>0</v>
      </c>
    </row>
    <row r="1747" spans="1:14">
      <c r="A1747" s="4">
        <v>40453</v>
      </c>
      <c r="B1747" s="1">
        <v>0.99762222222222219</v>
      </c>
      <c r="C1747" t="s">
        <v>27</v>
      </c>
      <c r="D1747" s="2">
        <v>1.0000585796000001</v>
      </c>
      <c r="E1747" s="3">
        <v>1271</v>
      </c>
      <c r="F1747" s="3">
        <v>1271</v>
      </c>
      <c r="G1747">
        <v>0.64157612990000001</v>
      </c>
      <c r="H1747">
        <v>1</v>
      </c>
      <c r="I1747" s="2">
        <v>1</v>
      </c>
      <c r="J1747" s="3">
        <v>79096526361</v>
      </c>
      <c r="K1747" s="3">
        <v>305393958</v>
      </c>
      <c r="L1747">
        <f t="shared" si="81"/>
        <v>7.445467160005137E-2</v>
      </c>
      <c r="M1747">
        <f t="shared" si="82"/>
        <v>0</v>
      </c>
      <c r="N1747">
        <f t="shared" si="83"/>
        <v>0</v>
      </c>
    </row>
    <row r="1748" spans="1:14">
      <c r="A1748" s="4">
        <v>40453</v>
      </c>
      <c r="B1748" s="1">
        <v>0.99762230324074075</v>
      </c>
      <c r="C1748" t="s">
        <v>29</v>
      </c>
      <c r="D1748" s="2">
        <v>1.0000587935</v>
      </c>
      <c r="E1748" s="3">
        <v>64878</v>
      </c>
      <c r="F1748" s="3">
        <v>64875</v>
      </c>
      <c r="G1748">
        <v>0.91770311069999999</v>
      </c>
      <c r="H1748">
        <v>1</v>
      </c>
      <c r="I1748" s="2">
        <v>1</v>
      </c>
      <c r="J1748" s="3">
        <v>79096591502</v>
      </c>
      <c r="K1748" s="3">
        <v>305459166</v>
      </c>
      <c r="L1748">
        <f t="shared" si="81"/>
        <v>3.8142283125052927</v>
      </c>
      <c r="M1748">
        <f t="shared" si="82"/>
        <v>0</v>
      </c>
      <c r="N1748">
        <f t="shared" si="83"/>
        <v>0</v>
      </c>
    </row>
    <row r="1749" spans="1:14">
      <c r="A1749" s="4">
        <v>40453</v>
      </c>
      <c r="B1749" s="1">
        <v>0.99762230324074075</v>
      </c>
      <c r="C1749" t="s">
        <v>25</v>
      </c>
      <c r="D1749" s="2">
        <v>1.0000588642999999</v>
      </c>
      <c r="E1749" s="3">
        <v>1692</v>
      </c>
      <c r="F1749" s="3">
        <v>1691</v>
      </c>
      <c r="G1749">
        <v>0.31300292909999999</v>
      </c>
      <c r="H1749">
        <v>1</v>
      </c>
      <c r="I1749" s="2">
        <v>1</v>
      </c>
      <c r="J1749" s="3">
        <v>79096592940</v>
      </c>
      <c r="K1749" s="3">
        <v>305460625</v>
      </c>
      <c r="L1749">
        <f t="shared" si="81"/>
        <v>9.953953129979709E-2</v>
      </c>
      <c r="M1749">
        <f t="shared" si="82"/>
        <v>0</v>
      </c>
      <c r="N1749">
        <f t="shared" si="83"/>
        <v>0</v>
      </c>
    </row>
    <row r="1750" spans="1:14">
      <c r="A1750" s="4">
        <v>40453</v>
      </c>
      <c r="B1750" s="1">
        <v>0.99762231481481478</v>
      </c>
      <c r="C1750" t="s">
        <v>25</v>
      </c>
      <c r="D1750" s="2">
        <v>1.000058992</v>
      </c>
      <c r="E1750" s="3">
        <v>4849</v>
      </c>
      <c r="F1750" s="3">
        <v>4849</v>
      </c>
      <c r="G1750">
        <v>0.83307292310000003</v>
      </c>
      <c r="H1750">
        <v>1</v>
      </c>
      <c r="I1750" s="2">
        <v>1</v>
      </c>
      <c r="J1750" s="3">
        <v>79096597902</v>
      </c>
      <c r="K1750" s="3">
        <v>305465625</v>
      </c>
      <c r="L1750">
        <f t="shared" si="81"/>
        <v>0.28605220800000097</v>
      </c>
      <c r="M1750">
        <f t="shared" si="82"/>
        <v>0</v>
      </c>
      <c r="N1750">
        <f t="shared" si="83"/>
        <v>0</v>
      </c>
    </row>
    <row r="1751" spans="1:14">
      <c r="A1751" s="4">
        <v>40453</v>
      </c>
      <c r="B1751" s="1">
        <v>0.99762231481481478</v>
      </c>
      <c r="C1751" t="s">
        <v>25</v>
      </c>
      <c r="D1751" s="2">
        <v>1.0000586362999999</v>
      </c>
      <c r="E1751" s="3">
        <v>1276</v>
      </c>
      <c r="F1751" s="3">
        <v>1275</v>
      </c>
      <c r="G1751">
        <v>0.44533484429999998</v>
      </c>
      <c r="H1751">
        <v>1</v>
      </c>
      <c r="I1751" s="2">
        <v>1</v>
      </c>
      <c r="J1751" s="3">
        <v>79096599048</v>
      </c>
      <c r="K1751" s="3">
        <v>305466666</v>
      </c>
      <c r="L1751">
        <f t="shared" si="81"/>
        <v>7.4761282499821391E-2</v>
      </c>
      <c r="M1751">
        <f t="shared" si="82"/>
        <v>0</v>
      </c>
      <c r="N1751">
        <f t="shared" si="83"/>
        <v>0</v>
      </c>
    </row>
    <row r="1752" spans="1:14">
      <c r="A1752" s="4">
        <v>40453</v>
      </c>
      <c r="B1752" s="1">
        <v>0.99762231481481478</v>
      </c>
      <c r="C1752" t="s">
        <v>26</v>
      </c>
      <c r="D1752" s="2">
        <v>1.0000586157</v>
      </c>
      <c r="E1752" s="3">
        <v>1249</v>
      </c>
      <c r="F1752" s="3">
        <v>1249</v>
      </c>
      <c r="G1752">
        <v>0.55535045449999998</v>
      </c>
      <c r="H1752">
        <v>1</v>
      </c>
      <c r="I1752" s="2">
        <v>1</v>
      </c>
      <c r="J1752" s="3">
        <v>79096600304</v>
      </c>
      <c r="K1752" s="3">
        <v>305467916</v>
      </c>
      <c r="L1752">
        <f t="shared" si="81"/>
        <v>7.3211009299939178E-2</v>
      </c>
      <c r="M1752">
        <f t="shared" si="82"/>
        <v>0</v>
      </c>
      <c r="N1752">
        <f t="shared" si="83"/>
        <v>0</v>
      </c>
    </row>
    <row r="1753" spans="1:14">
      <c r="A1753" s="4">
        <v>40453</v>
      </c>
      <c r="B1753" s="1">
        <v>0.99762231481481478</v>
      </c>
      <c r="C1753" t="s">
        <v>27</v>
      </c>
      <c r="D1753" s="2">
        <v>1.0000587916000001</v>
      </c>
      <c r="E1753" s="3">
        <v>795</v>
      </c>
      <c r="F1753" s="3">
        <v>794</v>
      </c>
      <c r="G1753">
        <v>0.36050832090000001</v>
      </c>
      <c r="H1753">
        <v>1</v>
      </c>
      <c r="I1753" s="2">
        <v>1</v>
      </c>
      <c r="J1753" s="3">
        <v>79096601086</v>
      </c>
      <c r="K1753" s="3">
        <v>305468750</v>
      </c>
      <c r="L1753">
        <f t="shared" si="81"/>
        <v>4.6680530400067255E-2</v>
      </c>
      <c r="M1753">
        <f t="shared" si="82"/>
        <v>0</v>
      </c>
      <c r="N1753">
        <f t="shared" si="83"/>
        <v>0</v>
      </c>
    </row>
    <row r="1754" spans="1:14">
      <c r="A1754" s="4">
        <v>40453</v>
      </c>
      <c r="B1754" s="1">
        <v>0.99762231481481478</v>
      </c>
      <c r="C1754" t="s">
        <v>26</v>
      </c>
      <c r="D1754" s="2">
        <v>1.0000590689</v>
      </c>
      <c r="E1754" s="3">
        <v>1575</v>
      </c>
      <c r="F1754" s="3">
        <v>1574</v>
      </c>
      <c r="G1754">
        <v>0.1045388114</v>
      </c>
      <c r="H1754">
        <v>1</v>
      </c>
      <c r="I1754" s="2">
        <v>1</v>
      </c>
      <c r="J1754" s="3">
        <v>79096602670</v>
      </c>
      <c r="K1754" s="3">
        <v>305470416</v>
      </c>
      <c r="L1754">
        <f t="shared" si="81"/>
        <v>9.2974448599989046E-2</v>
      </c>
      <c r="M1754">
        <f t="shared" si="82"/>
        <v>0</v>
      </c>
      <c r="N1754">
        <f t="shared" si="83"/>
        <v>0</v>
      </c>
    </row>
    <row r="1755" spans="1:14">
      <c r="A1755" s="4">
        <v>40453</v>
      </c>
      <c r="B1755" s="1">
        <v>0.99762237268518517</v>
      </c>
      <c r="C1755" t="s">
        <v>27</v>
      </c>
      <c r="D1755" s="2">
        <v>1.0000589716999999</v>
      </c>
      <c r="E1755" s="3">
        <v>45881</v>
      </c>
      <c r="F1755" s="3">
        <v>45879</v>
      </c>
      <c r="G1755">
        <v>0.70914788360000003</v>
      </c>
      <c r="H1755">
        <v>1</v>
      </c>
      <c r="I1755" s="2">
        <v>1</v>
      </c>
      <c r="J1755" s="3">
        <v>79096648738</v>
      </c>
      <c r="K1755" s="3">
        <v>305516458</v>
      </c>
      <c r="L1755">
        <f t="shared" si="81"/>
        <v>2.7055626242945436</v>
      </c>
      <c r="M1755">
        <f t="shared" si="82"/>
        <v>0</v>
      </c>
      <c r="N1755">
        <f t="shared" si="83"/>
        <v>0</v>
      </c>
    </row>
    <row r="1756" spans="1:14">
      <c r="A1756" s="4">
        <v>40453</v>
      </c>
      <c r="B1756" s="1">
        <v>0.99762243055555555</v>
      </c>
      <c r="C1756" t="s">
        <v>27</v>
      </c>
      <c r="D1756" s="2">
        <v>1.0000592257000001</v>
      </c>
      <c r="E1756" s="3">
        <v>49908</v>
      </c>
      <c r="F1756" s="3">
        <v>49906</v>
      </c>
      <c r="G1756">
        <v>0.8911835682</v>
      </c>
      <c r="H1756">
        <v>1</v>
      </c>
      <c r="I1756" s="2">
        <v>1</v>
      </c>
      <c r="J1756" s="3">
        <v>79096698452</v>
      </c>
      <c r="K1756" s="3">
        <v>305566250</v>
      </c>
      <c r="L1756">
        <f t="shared" si="81"/>
        <v>2.9557177841998055</v>
      </c>
      <c r="M1756">
        <f t="shared" si="82"/>
        <v>0</v>
      </c>
      <c r="N1756">
        <f t="shared" si="83"/>
        <v>0</v>
      </c>
    </row>
    <row r="1757" spans="1:14">
      <c r="A1757" s="4">
        <v>40453</v>
      </c>
      <c r="B1757" s="1">
        <v>0.99762248842592582</v>
      </c>
      <c r="C1757" t="s">
        <v>27</v>
      </c>
      <c r="D1757" s="2">
        <v>1.0000589246</v>
      </c>
      <c r="E1757" s="3">
        <v>50114</v>
      </c>
      <c r="F1757" s="3">
        <v>50111</v>
      </c>
      <c r="G1757">
        <v>0.61087567919999997</v>
      </c>
      <c r="H1757">
        <v>1</v>
      </c>
      <c r="I1757" s="2">
        <v>1</v>
      </c>
      <c r="J1757" s="3">
        <v>79096748746</v>
      </c>
      <c r="K1757" s="3">
        <v>305616458</v>
      </c>
      <c r="L1757">
        <f t="shared" si="81"/>
        <v>2.9527706306034815</v>
      </c>
      <c r="M1757">
        <f t="shared" si="82"/>
        <v>0</v>
      </c>
      <c r="N1757">
        <f t="shared" si="83"/>
        <v>0</v>
      </c>
    </row>
    <row r="1758" spans="1:14">
      <c r="A1758" s="4">
        <v>40453</v>
      </c>
      <c r="B1758" s="1">
        <v>0.99762254629629632</v>
      </c>
      <c r="C1758" t="s">
        <v>27</v>
      </c>
      <c r="D1758" s="2">
        <v>1.0000590297</v>
      </c>
      <c r="E1758" s="3">
        <v>49911</v>
      </c>
      <c r="F1758" s="3">
        <v>49908</v>
      </c>
      <c r="G1758">
        <v>0.17125130999999999</v>
      </c>
      <c r="H1758">
        <v>1</v>
      </c>
      <c r="I1758" s="2">
        <v>1</v>
      </c>
      <c r="J1758" s="3">
        <v>79096798504</v>
      </c>
      <c r="K1758" s="3">
        <v>305666250</v>
      </c>
      <c r="L1758">
        <f t="shared" si="81"/>
        <v>2.9460542676024488</v>
      </c>
      <c r="M1758">
        <f t="shared" si="82"/>
        <v>0</v>
      </c>
      <c r="N1758">
        <f t="shared" si="83"/>
        <v>0</v>
      </c>
    </row>
    <row r="1759" spans="1:14">
      <c r="A1759" s="4">
        <v>40453</v>
      </c>
      <c r="B1759" s="1">
        <v>0.99762256944444438</v>
      </c>
      <c r="C1759" t="s">
        <v>27</v>
      </c>
      <c r="D1759" s="2">
        <v>1.0000592049999999</v>
      </c>
      <c r="E1759" s="3">
        <v>19983</v>
      </c>
      <c r="F1759" s="3">
        <v>19982</v>
      </c>
      <c r="G1759">
        <v>0.52406777260000004</v>
      </c>
      <c r="H1759">
        <v>1</v>
      </c>
      <c r="I1759" s="2">
        <v>1</v>
      </c>
      <c r="J1759" s="3">
        <v>79096818451</v>
      </c>
      <c r="K1759" s="3">
        <v>305686250</v>
      </c>
      <c r="L1759">
        <f t="shared" si="81"/>
        <v>1.1830343099973106</v>
      </c>
      <c r="M1759">
        <f t="shared" si="82"/>
        <v>0</v>
      </c>
      <c r="N1759">
        <f t="shared" si="83"/>
        <v>0</v>
      </c>
    </row>
    <row r="1760" spans="1:14">
      <c r="A1760" s="4">
        <v>40453</v>
      </c>
      <c r="B1760" s="1">
        <v>0.99762259259259256</v>
      </c>
      <c r="C1760" t="s">
        <v>27</v>
      </c>
      <c r="D1760" s="2">
        <v>1.0000591638</v>
      </c>
      <c r="E1760" s="3">
        <v>20012</v>
      </c>
      <c r="F1760" s="3">
        <v>20011</v>
      </c>
      <c r="G1760">
        <v>0.79828525890000002</v>
      </c>
      <c r="H1760">
        <v>1</v>
      </c>
      <c r="I1760" s="2">
        <v>1</v>
      </c>
      <c r="J1760" s="3">
        <v>79096838462</v>
      </c>
      <c r="K1760" s="3">
        <v>305706250</v>
      </c>
      <c r="L1760">
        <f t="shared" si="81"/>
        <v>1.1839268018011353</v>
      </c>
      <c r="M1760">
        <f t="shared" si="82"/>
        <v>0</v>
      </c>
      <c r="N1760">
        <f t="shared" si="83"/>
        <v>0</v>
      </c>
    </row>
    <row r="1761" spans="1:14">
      <c r="A1761" s="4">
        <v>40453</v>
      </c>
      <c r="B1761" s="1">
        <v>0.99762261574074074</v>
      </c>
      <c r="C1761" t="s">
        <v>27</v>
      </c>
      <c r="D1761" s="2">
        <v>1.0000592072000001</v>
      </c>
      <c r="E1761" s="3">
        <v>19987</v>
      </c>
      <c r="F1761" s="3">
        <v>19985</v>
      </c>
      <c r="G1761">
        <v>0.35446338170000002</v>
      </c>
      <c r="H1761">
        <v>1</v>
      </c>
      <c r="I1761" s="2">
        <v>1</v>
      </c>
      <c r="J1761" s="3">
        <v>79096858448</v>
      </c>
      <c r="K1761" s="3">
        <v>305726250</v>
      </c>
      <c r="L1761">
        <f t="shared" si="81"/>
        <v>1.183255892003217</v>
      </c>
      <c r="M1761">
        <f t="shared" si="82"/>
        <v>0</v>
      </c>
      <c r="N1761">
        <f t="shared" si="83"/>
        <v>0</v>
      </c>
    </row>
    <row r="1762" spans="1:14">
      <c r="A1762" s="4">
        <v>40453</v>
      </c>
      <c r="B1762" s="1">
        <v>0.99762266203703698</v>
      </c>
      <c r="C1762" t="s">
        <v>27</v>
      </c>
      <c r="D1762" s="2">
        <v>1.0000591991000001</v>
      </c>
      <c r="E1762" s="3">
        <v>40137</v>
      </c>
      <c r="F1762" s="3">
        <v>40135</v>
      </c>
      <c r="G1762">
        <v>0.91058163160000005</v>
      </c>
      <c r="H1762">
        <v>1</v>
      </c>
      <c r="I1762" s="2">
        <v>1</v>
      </c>
      <c r="J1762" s="3">
        <v>79096898864</v>
      </c>
      <c r="K1762" s="3">
        <v>305766666</v>
      </c>
      <c r="L1762">
        <f t="shared" si="81"/>
        <v>2.3759558785022818</v>
      </c>
      <c r="M1762">
        <f t="shared" si="82"/>
        <v>0</v>
      </c>
      <c r="N1762">
        <f t="shared" si="83"/>
        <v>0</v>
      </c>
    </row>
    <row r="1763" spans="1:14">
      <c r="A1763" s="4">
        <v>40453</v>
      </c>
      <c r="B1763" s="1">
        <v>0.99762268518518515</v>
      </c>
      <c r="C1763" t="s">
        <v>27</v>
      </c>
      <c r="D1763" s="2">
        <v>1.0000590464000001</v>
      </c>
      <c r="E1763" s="3">
        <v>19887</v>
      </c>
      <c r="F1763" s="3">
        <v>19885</v>
      </c>
      <c r="G1763">
        <v>0.28012017719999999</v>
      </c>
      <c r="H1763">
        <v>1</v>
      </c>
      <c r="I1763" s="2">
        <v>1</v>
      </c>
      <c r="J1763" s="3">
        <v>79096918492</v>
      </c>
      <c r="K1763" s="3">
        <v>305786250</v>
      </c>
      <c r="L1763">
        <f t="shared" si="81"/>
        <v>1.1741376640020462</v>
      </c>
      <c r="M1763">
        <f t="shared" si="82"/>
        <v>0</v>
      </c>
      <c r="N1763">
        <f t="shared" si="83"/>
        <v>0</v>
      </c>
    </row>
    <row r="1764" spans="1:14">
      <c r="A1764" s="4">
        <v>40453</v>
      </c>
      <c r="B1764" s="1">
        <v>0.99762268518518515</v>
      </c>
      <c r="C1764" t="s">
        <v>27</v>
      </c>
      <c r="D1764" s="2">
        <v>1.0000591407999999</v>
      </c>
      <c r="E1764" s="3">
        <v>1453</v>
      </c>
      <c r="F1764" s="3">
        <v>1453</v>
      </c>
      <c r="G1764">
        <v>0.59549232569999999</v>
      </c>
      <c r="H1764">
        <v>1</v>
      </c>
      <c r="I1764" s="2">
        <v>1</v>
      </c>
      <c r="J1764" s="3">
        <v>79096919922</v>
      </c>
      <c r="K1764" s="3">
        <v>305787708</v>
      </c>
      <c r="L1764">
        <f t="shared" si="81"/>
        <v>8.5931582399780382E-2</v>
      </c>
      <c r="M1764">
        <f t="shared" si="82"/>
        <v>0</v>
      </c>
      <c r="N1764">
        <f t="shared" si="83"/>
        <v>0</v>
      </c>
    </row>
    <row r="1765" spans="1:14">
      <c r="A1765" s="4">
        <v>40453</v>
      </c>
      <c r="B1765" s="1">
        <v>0.99762268518518515</v>
      </c>
      <c r="C1765" t="s">
        <v>27</v>
      </c>
      <c r="D1765" s="2">
        <v>1.0000588463</v>
      </c>
      <c r="E1765" s="3">
        <v>1338</v>
      </c>
      <c r="F1765" s="3">
        <v>1338</v>
      </c>
      <c r="G1765">
        <v>0.9588120524</v>
      </c>
      <c r="H1765">
        <v>1</v>
      </c>
      <c r="I1765" s="2">
        <v>1</v>
      </c>
      <c r="J1765" s="3">
        <v>79096921259</v>
      </c>
      <c r="K1765" s="3">
        <v>305788958</v>
      </c>
      <c r="L1765">
        <f t="shared" si="81"/>
        <v>7.8736349400060135E-2</v>
      </c>
      <c r="M1765">
        <f t="shared" si="82"/>
        <v>0</v>
      </c>
      <c r="N1765">
        <f t="shared" si="83"/>
        <v>0</v>
      </c>
    </row>
    <row r="1766" spans="1:14">
      <c r="A1766" s="4">
        <v>40453</v>
      </c>
      <c r="B1766" s="1">
        <v>0.99762268518518515</v>
      </c>
      <c r="C1766" t="s">
        <v>27</v>
      </c>
      <c r="D1766" s="2">
        <v>1.0000585855999999</v>
      </c>
      <c r="E1766" s="3">
        <v>1330</v>
      </c>
      <c r="F1766" s="3">
        <v>1329</v>
      </c>
      <c r="G1766">
        <v>0.56179887989999999</v>
      </c>
      <c r="H1766">
        <v>1</v>
      </c>
      <c r="I1766" s="2">
        <v>1</v>
      </c>
      <c r="J1766" s="3">
        <v>79096922586</v>
      </c>
      <c r="K1766" s="3">
        <v>305790208</v>
      </c>
      <c r="L1766">
        <f t="shared" si="81"/>
        <v>7.7860262400008651E-2</v>
      </c>
      <c r="M1766">
        <f t="shared" si="82"/>
        <v>0</v>
      </c>
      <c r="N1766">
        <f t="shared" si="83"/>
        <v>0</v>
      </c>
    </row>
    <row r="1767" spans="1:14">
      <c r="A1767" s="4">
        <v>40453</v>
      </c>
      <c r="B1767" s="1">
        <v>0.99762268518518515</v>
      </c>
      <c r="C1767" t="s">
        <v>27</v>
      </c>
      <c r="D1767" s="2">
        <v>1.000059069</v>
      </c>
      <c r="E1767" s="3">
        <v>1316</v>
      </c>
      <c r="F1767" s="3">
        <v>1316</v>
      </c>
      <c r="G1767">
        <v>0.90926564300000001</v>
      </c>
      <c r="H1767">
        <v>1</v>
      </c>
      <c r="I1767" s="2">
        <v>1</v>
      </c>
      <c r="J1767" s="3">
        <v>79096923901</v>
      </c>
      <c r="K1767" s="3">
        <v>305791666</v>
      </c>
      <c r="L1767">
        <f t="shared" si="81"/>
        <v>7.7734803999874202E-2</v>
      </c>
      <c r="M1767">
        <f t="shared" si="82"/>
        <v>0</v>
      </c>
      <c r="N1767">
        <f t="shared" si="83"/>
        <v>0</v>
      </c>
    </row>
    <row r="1768" spans="1:14">
      <c r="A1768" s="4">
        <v>40453</v>
      </c>
      <c r="B1768" s="1">
        <v>0.99762268518518515</v>
      </c>
      <c r="C1768" t="s">
        <v>27</v>
      </c>
      <c r="D1768" s="2">
        <v>1.0000591228</v>
      </c>
      <c r="E1768" s="3">
        <v>1236</v>
      </c>
      <c r="F1768" s="3">
        <v>1235</v>
      </c>
      <c r="G1768">
        <v>7.6063649699999999E-2</v>
      </c>
      <c r="H1768">
        <v>1</v>
      </c>
      <c r="I1768" s="2">
        <v>1</v>
      </c>
      <c r="J1768" s="3">
        <v>79096925135</v>
      </c>
      <c r="K1768" s="3">
        <v>305792916</v>
      </c>
      <c r="L1768">
        <f t="shared" si="81"/>
        <v>7.3016657999914969E-2</v>
      </c>
      <c r="M1768">
        <f t="shared" si="82"/>
        <v>0</v>
      </c>
      <c r="N1768">
        <f t="shared" si="83"/>
        <v>0</v>
      </c>
    </row>
    <row r="1769" spans="1:14">
      <c r="A1769" s="4">
        <v>40453</v>
      </c>
      <c r="B1769" s="1">
        <v>0.99762275462962968</v>
      </c>
      <c r="C1769" t="s">
        <v>29</v>
      </c>
      <c r="D1769" s="2">
        <v>1.0000590293</v>
      </c>
      <c r="E1769" s="3">
        <v>61814</v>
      </c>
      <c r="F1769" s="3">
        <v>61810</v>
      </c>
      <c r="G1769">
        <v>6.0445563899999999E-2</v>
      </c>
      <c r="H1769">
        <v>1</v>
      </c>
      <c r="I1769" s="2">
        <v>1</v>
      </c>
      <c r="J1769" s="3">
        <v>79096987243</v>
      </c>
      <c r="K1769" s="3">
        <v>305855000</v>
      </c>
      <c r="L1769">
        <f t="shared" si="81"/>
        <v>3.6486010329972487</v>
      </c>
      <c r="M1769">
        <f t="shared" si="82"/>
        <v>0</v>
      </c>
      <c r="N1769">
        <f t="shared" si="83"/>
        <v>0</v>
      </c>
    </row>
    <row r="1770" spans="1:14">
      <c r="A1770" s="4">
        <v>40453</v>
      </c>
      <c r="B1770" s="1">
        <v>0.99762276620370371</v>
      </c>
      <c r="C1770" t="s">
        <v>25</v>
      </c>
      <c r="D1770" s="2">
        <v>1.0000591607</v>
      </c>
      <c r="E1770" s="3">
        <v>2322</v>
      </c>
      <c r="F1770" s="3">
        <v>2322</v>
      </c>
      <c r="G1770">
        <v>0.77210895899999998</v>
      </c>
      <c r="H1770">
        <v>1</v>
      </c>
      <c r="I1770" s="2">
        <v>1</v>
      </c>
      <c r="J1770" s="3">
        <v>79096989287</v>
      </c>
      <c r="K1770" s="3">
        <v>305857083</v>
      </c>
      <c r="L1770">
        <f t="shared" si="81"/>
        <v>0.13737114539981121</v>
      </c>
      <c r="M1770">
        <f t="shared" si="82"/>
        <v>0</v>
      </c>
      <c r="N1770">
        <f t="shared" si="83"/>
        <v>0</v>
      </c>
    </row>
    <row r="1771" spans="1:14">
      <c r="A1771" s="4">
        <v>40453</v>
      </c>
      <c r="B1771" s="1">
        <v>0.99762276620370371</v>
      </c>
      <c r="C1771" t="s">
        <v>27</v>
      </c>
      <c r="D1771" s="2">
        <v>1.0000591029999999</v>
      </c>
      <c r="E1771" s="3">
        <v>961</v>
      </c>
      <c r="F1771" s="3">
        <v>960</v>
      </c>
      <c r="G1771">
        <v>0.1607060656</v>
      </c>
      <c r="H1771">
        <v>1</v>
      </c>
      <c r="I1771" s="2">
        <v>1</v>
      </c>
      <c r="J1771" s="3">
        <v>79096990554</v>
      </c>
      <c r="K1771" s="3">
        <v>305858333</v>
      </c>
      <c r="L1771">
        <f t="shared" si="81"/>
        <v>5.6738879999898018E-2</v>
      </c>
      <c r="M1771">
        <f t="shared" si="82"/>
        <v>0</v>
      </c>
      <c r="N1771">
        <f t="shared" si="83"/>
        <v>0</v>
      </c>
    </row>
    <row r="1772" spans="1:14">
      <c r="A1772" s="4">
        <v>40453</v>
      </c>
      <c r="B1772" s="1">
        <v>0.99762276620370371</v>
      </c>
      <c r="C1772" t="s">
        <v>25</v>
      </c>
      <c r="D1772" s="2">
        <v>1.0000587671000001</v>
      </c>
      <c r="E1772" s="3">
        <v>6025</v>
      </c>
      <c r="F1772" s="3">
        <v>6025</v>
      </c>
      <c r="G1772">
        <v>0.8799365535</v>
      </c>
      <c r="H1772">
        <v>1</v>
      </c>
      <c r="I1772" s="2">
        <v>1</v>
      </c>
      <c r="J1772" s="3">
        <v>79096996278</v>
      </c>
      <c r="K1772" s="3">
        <v>305863958</v>
      </c>
      <c r="L1772">
        <f t="shared" si="81"/>
        <v>0.35407177750039409</v>
      </c>
      <c r="M1772">
        <f t="shared" si="82"/>
        <v>0</v>
      </c>
      <c r="N1772">
        <f t="shared" si="83"/>
        <v>0</v>
      </c>
    </row>
    <row r="1773" spans="1:14">
      <c r="A1773" s="4">
        <v>40453</v>
      </c>
      <c r="B1773" s="1">
        <v>0.99762276620370371</v>
      </c>
      <c r="C1773" t="s">
        <v>26</v>
      </c>
      <c r="D1773" s="2">
        <v>1.0000592064</v>
      </c>
      <c r="E1773" s="3">
        <v>1135</v>
      </c>
      <c r="F1773" s="3">
        <v>1134</v>
      </c>
      <c r="G1773">
        <v>0.28073210459999998</v>
      </c>
      <c r="H1773">
        <v>1</v>
      </c>
      <c r="I1773" s="2">
        <v>1</v>
      </c>
      <c r="J1773" s="3">
        <v>79096997398</v>
      </c>
      <c r="K1773" s="3">
        <v>305865208</v>
      </c>
      <c r="L1773">
        <f t="shared" si="81"/>
        <v>6.7140057599999636E-2</v>
      </c>
      <c r="M1773">
        <f t="shared" si="82"/>
        <v>0</v>
      </c>
      <c r="N1773">
        <f t="shared" si="83"/>
        <v>0</v>
      </c>
    </row>
    <row r="1774" spans="1:14">
      <c r="A1774" s="4">
        <v>40453</v>
      </c>
      <c r="B1774" s="1">
        <v>0.99762277777777786</v>
      </c>
      <c r="C1774" t="s">
        <v>25</v>
      </c>
      <c r="D1774" s="2">
        <v>1.0000591657</v>
      </c>
      <c r="E1774" s="3">
        <v>808</v>
      </c>
      <c r="F1774" s="3">
        <v>808</v>
      </c>
      <c r="G1774">
        <v>0.33942218029999999</v>
      </c>
      <c r="H1774">
        <v>1</v>
      </c>
      <c r="I1774" s="2">
        <v>1</v>
      </c>
      <c r="J1774" s="3">
        <v>79096998243</v>
      </c>
      <c r="K1774" s="3">
        <v>305866041</v>
      </c>
      <c r="L1774">
        <f t="shared" si="81"/>
        <v>4.7805885599927933E-2</v>
      </c>
      <c r="M1774">
        <f t="shared" si="82"/>
        <v>0</v>
      </c>
      <c r="N1774">
        <f t="shared" si="83"/>
        <v>0</v>
      </c>
    </row>
    <row r="1775" spans="1:14">
      <c r="A1775" s="4">
        <v>40453</v>
      </c>
      <c r="B1775" s="1">
        <v>0.99762277777777786</v>
      </c>
      <c r="C1775" t="s">
        <v>26</v>
      </c>
      <c r="D1775" s="2">
        <v>1.0000590572000001</v>
      </c>
      <c r="E1775" s="3">
        <v>1326</v>
      </c>
      <c r="F1775" s="3">
        <v>1326</v>
      </c>
      <c r="G1775">
        <v>0.4383559125</v>
      </c>
      <c r="H1775">
        <v>1</v>
      </c>
      <c r="I1775" s="2">
        <v>1</v>
      </c>
      <c r="J1775" s="3">
        <v>79096999525</v>
      </c>
      <c r="K1775" s="3">
        <v>305867291</v>
      </c>
      <c r="L1775">
        <f t="shared" si="81"/>
        <v>7.8309847200216609E-2</v>
      </c>
      <c r="M1775">
        <f t="shared" si="82"/>
        <v>0</v>
      </c>
      <c r="N1775">
        <f t="shared" si="83"/>
        <v>0</v>
      </c>
    </row>
    <row r="1776" spans="1:14">
      <c r="A1776" s="4">
        <v>40453</v>
      </c>
      <c r="B1776" s="1">
        <v>0.9976228240740741</v>
      </c>
      <c r="C1776" t="s">
        <v>27</v>
      </c>
      <c r="D1776" s="2">
        <v>1.0000589176000001</v>
      </c>
      <c r="E1776" s="3">
        <v>39032</v>
      </c>
      <c r="F1776" s="3">
        <v>39030</v>
      </c>
      <c r="G1776">
        <v>0.96626924439999995</v>
      </c>
      <c r="H1776">
        <v>1</v>
      </c>
      <c r="I1776" s="2">
        <v>1</v>
      </c>
      <c r="J1776" s="3">
        <v>79097038731</v>
      </c>
      <c r="K1776" s="3">
        <v>305906458</v>
      </c>
      <c r="L1776">
        <f t="shared" si="81"/>
        <v>2.299553928001842</v>
      </c>
      <c r="M1776">
        <f t="shared" si="82"/>
        <v>0</v>
      </c>
      <c r="N1776">
        <f t="shared" si="83"/>
        <v>0</v>
      </c>
    </row>
    <row r="1777" spans="1:14">
      <c r="A1777" s="4">
        <v>40453</v>
      </c>
      <c r="B1777" s="1">
        <v>0.99762288194444437</v>
      </c>
      <c r="C1777" t="s">
        <v>27</v>
      </c>
      <c r="D1777" s="2">
        <v>1.0000589279000001</v>
      </c>
      <c r="E1777" s="3">
        <v>49927</v>
      </c>
      <c r="F1777" s="3">
        <v>49924</v>
      </c>
      <c r="G1777">
        <v>0.14904182120000001</v>
      </c>
      <c r="H1777">
        <v>1</v>
      </c>
      <c r="I1777" s="2">
        <v>1</v>
      </c>
      <c r="J1777" s="3">
        <v>79097088517</v>
      </c>
      <c r="K1777" s="3">
        <v>305956250</v>
      </c>
      <c r="L1777">
        <f t="shared" si="81"/>
        <v>2.9419164796054247</v>
      </c>
      <c r="M1777">
        <f t="shared" si="82"/>
        <v>0</v>
      </c>
      <c r="N1777">
        <f t="shared" si="83"/>
        <v>0</v>
      </c>
    </row>
    <row r="1778" spans="1:14">
      <c r="A1778" s="4">
        <v>40453</v>
      </c>
      <c r="B1778" s="1">
        <v>0.99762293981481476</v>
      </c>
      <c r="C1778" t="s">
        <v>27</v>
      </c>
      <c r="D1778" s="2">
        <v>1.0000587929</v>
      </c>
      <c r="E1778" s="3">
        <v>50090</v>
      </c>
      <c r="F1778" s="3">
        <v>50088</v>
      </c>
      <c r="G1778">
        <v>0.33516072200000002</v>
      </c>
      <c r="H1778">
        <v>1</v>
      </c>
      <c r="I1778" s="2">
        <v>1</v>
      </c>
      <c r="J1778" s="3">
        <v>79097138762</v>
      </c>
      <c r="K1778" s="3">
        <v>306006458</v>
      </c>
      <c r="L1778">
        <f t="shared" si="81"/>
        <v>2.9448187751986552</v>
      </c>
      <c r="M1778">
        <f t="shared" si="82"/>
        <v>0</v>
      </c>
      <c r="N1778">
        <f t="shared" si="83"/>
        <v>0</v>
      </c>
    </row>
    <row r="1779" spans="1:14">
      <c r="A1779" s="4">
        <v>40453</v>
      </c>
      <c r="B1779" s="1">
        <v>0.99762299768518525</v>
      </c>
      <c r="C1779" t="s">
        <v>27</v>
      </c>
      <c r="D1779" s="2">
        <v>1.0000590128</v>
      </c>
      <c r="E1779" s="3">
        <v>49915</v>
      </c>
      <c r="F1779" s="3">
        <v>49913</v>
      </c>
      <c r="G1779">
        <v>0.38028412029999997</v>
      </c>
      <c r="H1779">
        <v>1</v>
      </c>
      <c r="I1779" s="2">
        <v>1</v>
      </c>
      <c r="J1779" s="3">
        <v>79097188486</v>
      </c>
      <c r="K1779" s="3">
        <v>306056250</v>
      </c>
      <c r="L1779">
        <f t="shared" si="81"/>
        <v>2.9455058863968588</v>
      </c>
      <c r="M1779">
        <f t="shared" si="82"/>
        <v>0</v>
      </c>
      <c r="N1779">
        <f t="shared" si="83"/>
        <v>0</v>
      </c>
    </row>
    <row r="1780" spans="1:14">
      <c r="A1780" s="4">
        <v>40453</v>
      </c>
      <c r="B1780" s="1">
        <v>0.99762302083333332</v>
      </c>
      <c r="C1780" t="s">
        <v>27</v>
      </c>
      <c r="D1780" s="2">
        <v>1.0000591101</v>
      </c>
      <c r="E1780" s="3">
        <v>19978</v>
      </c>
      <c r="F1780" s="3">
        <v>19977</v>
      </c>
      <c r="G1780">
        <v>0.81411268280000004</v>
      </c>
      <c r="H1780">
        <v>1</v>
      </c>
      <c r="I1780" s="2">
        <v>1</v>
      </c>
      <c r="J1780" s="3">
        <v>79097208456</v>
      </c>
      <c r="K1780" s="3">
        <v>306076250</v>
      </c>
      <c r="L1780">
        <f t="shared" si="81"/>
        <v>1.1808424677001312</v>
      </c>
      <c r="M1780">
        <f t="shared" si="82"/>
        <v>0</v>
      </c>
      <c r="N1780">
        <f t="shared" si="83"/>
        <v>0</v>
      </c>
    </row>
    <row r="1781" spans="1:14">
      <c r="A1781" s="4">
        <v>40453</v>
      </c>
      <c r="B1781" s="1">
        <v>0.99762303240740735</v>
      </c>
      <c r="C1781" t="s">
        <v>30</v>
      </c>
      <c r="D1781" s="2">
        <v>1.0000591755999999</v>
      </c>
      <c r="E1781" s="3">
        <v>10386</v>
      </c>
      <c r="F1781" s="3">
        <v>10385</v>
      </c>
      <c r="G1781">
        <v>0.2040453898</v>
      </c>
      <c r="H1781">
        <v>1</v>
      </c>
      <c r="I1781" s="2">
        <v>1</v>
      </c>
      <c r="J1781" s="3">
        <v>79097218852</v>
      </c>
      <c r="K1781" s="3">
        <v>306086666</v>
      </c>
      <c r="L1781">
        <f t="shared" si="81"/>
        <v>0.61453860599976906</v>
      </c>
      <c r="M1781">
        <f t="shared" si="82"/>
        <v>0</v>
      </c>
      <c r="N1781">
        <f t="shared" si="83"/>
        <v>0</v>
      </c>
    </row>
    <row r="1782" spans="1:14">
      <c r="A1782" s="4">
        <v>40453</v>
      </c>
      <c r="B1782" s="1">
        <v>0.99762304398148149</v>
      </c>
      <c r="C1782" t="s">
        <v>27</v>
      </c>
      <c r="D1782" s="2">
        <v>1.0000591061999999</v>
      </c>
      <c r="E1782" s="3">
        <v>9604</v>
      </c>
      <c r="F1782" s="3">
        <v>9604</v>
      </c>
      <c r="G1782">
        <v>0.75888480709999995</v>
      </c>
      <c r="H1782">
        <v>1</v>
      </c>
      <c r="I1782" s="2">
        <v>1</v>
      </c>
      <c r="J1782" s="3">
        <v>79097228456</v>
      </c>
      <c r="K1782" s="3">
        <v>306096250</v>
      </c>
      <c r="L1782">
        <f t="shared" si="81"/>
        <v>0.56765594480020809</v>
      </c>
      <c r="M1782">
        <f t="shared" si="82"/>
        <v>0</v>
      </c>
      <c r="N1782">
        <f t="shared" si="83"/>
        <v>0</v>
      </c>
    </row>
    <row r="1783" spans="1:14">
      <c r="A1783" s="4">
        <v>40453</v>
      </c>
      <c r="B1783" s="1">
        <v>0.99762304398148149</v>
      </c>
      <c r="C1783" t="s">
        <v>30</v>
      </c>
      <c r="D1783" s="2">
        <v>1.0000590738999999</v>
      </c>
      <c r="E1783" s="3">
        <v>9186</v>
      </c>
      <c r="F1783" s="3">
        <v>9185</v>
      </c>
      <c r="G1783">
        <v>0.69812301269999999</v>
      </c>
      <c r="H1783">
        <v>1</v>
      </c>
      <c r="I1783" s="2">
        <v>1</v>
      </c>
      <c r="J1783" s="3">
        <v>79097237631</v>
      </c>
      <c r="K1783" s="3">
        <v>306105416</v>
      </c>
      <c r="L1783">
        <f t="shared" si="81"/>
        <v>0.54259377149901411</v>
      </c>
      <c r="M1783">
        <f t="shared" si="82"/>
        <v>0</v>
      </c>
      <c r="N1783">
        <f t="shared" si="83"/>
        <v>0</v>
      </c>
    </row>
    <row r="1784" spans="1:14">
      <c r="A1784" s="4">
        <v>40453</v>
      </c>
      <c r="B1784" s="1">
        <v>0.99762305555555553</v>
      </c>
      <c r="C1784" t="s">
        <v>28</v>
      </c>
      <c r="D1784" s="2">
        <v>1.0000587389</v>
      </c>
      <c r="E1784" s="3">
        <v>3004</v>
      </c>
      <c r="F1784" s="3">
        <v>3003</v>
      </c>
      <c r="G1784">
        <v>0.6266922774</v>
      </c>
      <c r="H1784">
        <v>1</v>
      </c>
      <c r="I1784" s="2">
        <v>1</v>
      </c>
      <c r="J1784" s="3">
        <v>79097240647</v>
      </c>
      <c r="K1784" s="3">
        <v>306108333</v>
      </c>
      <c r="L1784">
        <f t="shared" si="81"/>
        <v>0.17639291670002422</v>
      </c>
      <c r="M1784">
        <f t="shared" si="82"/>
        <v>0</v>
      </c>
      <c r="N1784">
        <f t="shared" si="83"/>
        <v>0</v>
      </c>
    </row>
    <row r="1785" spans="1:14">
      <c r="A1785" s="4">
        <v>40453</v>
      </c>
      <c r="B1785" s="1">
        <v>0.99762305555555553</v>
      </c>
      <c r="C1785" t="s">
        <v>28</v>
      </c>
      <c r="D1785" s="2">
        <v>1.000058715</v>
      </c>
      <c r="E1785" s="3">
        <v>1068</v>
      </c>
      <c r="F1785" s="3">
        <v>1068</v>
      </c>
      <c r="G1785">
        <v>0.70316074510000004</v>
      </c>
      <c r="H1785">
        <v>1</v>
      </c>
      <c r="I1785" s="2">
        <v>1</v>
      </c>
      <c r="J1785" s="3">
        <v>79097241696</v>
      </c>
      <c r="K1785" s="3">
        <v>306109375</v>
      </c>
      <c r="L1785">
        <f t="shared" si="81"/>
        <v>6.2707620000082898E-2</v>
      </c>
      <c r="M1785">
        <f t="shared" si="82"/>
        <v>0</v>
      </c>
      <c r="N1785">
        <f t="shared" si="83"/>
        <v>0</v>
      </c>
    </row>
    <row r="1786" spans="1:14">
      <c r="A1786" s="4">
        <v>40453</v>
      </c>
      <c r="B1786" s="1">
        <v>0.99762306712962967</v>
      </c>
      <c r="C1786" t="s">
        <v>27</v>
      </c>
      <c r="D1786" s="2">
        <v>1.0000591459999999</v>
      </c>
      <c r="E1786" s="3">
        <v>6924</v>
      </c>
      <c r="F1786" s="3">
        <v>6924</v>
      </c>
      <c r="G1786">
        <v>0.97457532309999995</v>
      </c>
      <c r="H1786">
        <v>1</v>
      </c>
      <c r="I1786" s="2">
        <v>1</v>
      </c>
      <c r="J1786" s="3">
        <v>79097248651</v>
      </c>
      <c r="K1786" s="3">
        <v>306116458</v>
      </c>
      <c r="L1786">
        <f t="shared" si="81"/>
        <v>0.40952690399899438</v>
      </c>
      <c r="M1786">
        <f t="shared" si="82"/>
        <v>0</v>
      </c>
      <c r="N1786">
        <f t="shared" si="83"/>
        <v>0</v>
      </c>
    </row>
    <row r="1787" spans="1:14">
      <c r="A1787" s="4">
        <v>40453</v>
      </c>
      <c r="B1787" s="1">
        <v>0.99762307870370359</v>
      </c>
      <c r="C1787" t="s">
        <v>28</v>
      </c>
      <c r="D1787" s="2">
        <v>1.0000590458</v>
      </c>
      <c r="E1787" s="3">
        <v>11470</v>
      </c>
      <c r="F1787" s="3">
        <v>11469</v>
      </c>
      <c r="G1787">
        <v>0.93509094140000004</v>
      </c>
      <c r="H1787">
        <v>1</v>
      </c>
      <c r="I1787" s="2">
        <v>1</v>
      </c>
      <c r="J1787" s="3">
        <v>79097260138</v>
      </c>
      <c r="K1787" s="3">
        <v>306127916</v>
      </c>
      <c r="L1787">
        <f t="shared" si="81"/>
        <v>0.67719628020131495</v>
      </c>
      <c r="M1787">
        <f t="shared" si="82"/>
        <v>0</v>
      </c>
      <c r="N1787">
        <f t="shared" si="83"/>
        <v>0</v>
      </c>
    </row>
    <row r="1788" spans="1:14">
      <c r="A1788" s="4">
        <v>40453</v>
      </c>
      <c r="B1788" s="1">
        <v>0.99762307870370359</v>
      </c>
      <c r="C1788" t="s">
        <v>28</v>
      </c>
      <c r="D1788" s="2">
        <v>1.0000588936000001</v>
      </c>
      <c r="E1788" s="3">
        <v>932</v>
      </c>
      <c r="F1788" s="3">
        <v>931</v>
      </c>
      <c r="G1788">
        <v>0.2345020277</v>
      </c>
      <c r="H1788">
        <v>1</v>
      </c>
      <c r="I1788" s="2">
        <v>1</v>
      </c>
      <c r="J1788" s="3">
        <v>79097261017</v>
      </c>
      <c r="K1788" s="3">
        <v>306128750</v>
      </c>
      <c r="L1788">
        <f t="shared" si="81"/>
        <v>5.482994160013277E-2</v>
      </c>
      <c r="M1788">
        <f t="shared" si="82"/>
        <v>0</v>
      </c>
      <c r="N1788">
        <f t="shared" si="83"/>
        <v>0</v>
      </c>
    </row>
    <row r="1789" spans="1:14">
      <c r="A1789" s="4">
        <v>40453</v>
      </c>
      <c r="B1789" s="1">
        <v>0.99762309027777774</v>
      </c>
      <c r="C1789" t="s">
        <v>27</v>
      </c>
      <c r="D1789" s="2">
        <v>1.0000589867</v>
      </c>
      <c r="E1789" s="3">
        <v>7450</v>
      </c>
      <c r="F1789" s="3">
        <v>7449</v>
      </c>
      <c r="G1789">
        <v>0.1531690164</v>
      </c>
      <c r="H1789">
        <v>1</v>
      </c>
      <c r="I1789" s="2">
        <v>1</v>
      </c>
      <c r="J1789" s="3">
        <v>79097268489</v>
      </c>
      <c r="K1789" s="3">
        <v>306136250</v>
      </c>
      <c r="L1789">
        <f t="shared" si="81"/>
        <v>0.43939192830021057</v>
      </c>
      <c r="M1789">
        <f t="shared" si="82"/>
        <v>0</v>
      </c>
      <c r="N1789">
        <f t="shared" si="83"/>
        <v>0</v>
      </c>
    </row>
    <row r="1790" spans="1:14">
      <c r="A1790" s="4">
        <v>40453</v>
      </c>
      <c r="B1790" s="1">
        <v>0.99762310185185188</v>
      </c>
      <c r="C1790" t="s">
        <v>28</v>
      </c>
      <c r="D1790" s="2">
        <v>1.0000589675</v>
      </c>
      <c r="E1790" s="3">
        <v>11639</v>
      </c>
      <c r="F1790" s="3">
        <v>11639</v>
      </c>
      <c r="G1790">
        <v>0.37793819140000001</v>
      </c>
      <c r="H1790">
        <v>1</v>
      </c>
      <c r="I1790" s="2">
        <v>1</v>
      </c>
      <c r="J1790" s="3">
        <v>79097280160</v>
      </c>
      <c r="K1790" s="3">
        <v>306147916</v>
      </c>
      <c r="L1790">
        <f t="shared" si="81"/>
        <v>0.68632273249932041</v>
      </c>
      <c r="M1790">
        <f t="shared" si="82"/>
        <v>0</v>
      </c>
      <c r="N1790">
        <f t="shared" si="83"/>
        <v>0</v>
      </c>
    </row>
    <row r="1791" spans="1:14">
      <c r="A1791" s="4">
        <v>40453</v>
      </c>
      <c r="B1791" s="1">
        <v>0.99762310185185188</v>
      </c>
      <c r="C1791" t="s">
        <v>28</v>
      </c>
      <c r="D1791" s="2">
        <v>1.0000590044</v>
      </c>
      <c r="E1791" s="3">
        <v>1080</v>
      </c>
      <c r="F1791" s="3">
        <v>1080</v>
      </c>
      <c r="G1791">
        <v>0.62574987019999995</v>
      </c>
      <c r="H1791">
        <v>1</v>
      </c>
      <c r="I1791" s="2">
        <v>1</v>
      </c>
      <c r="J1791" s="3">
        <v>79097281191</v>
      </c>
      <c r="K1791" s="3">
        <v>306148958</v>
      </c>
      <c r="L1791">
        <f t="shared" si="81"/>
        <v>6.3724751999870932E-2</v>
      </c>
      <c r="M1791">
        <f t="shared" si="82"/>
        <v>0</v>
      </c>
      <c r="N1791">
        <f t="shared" si="83"/>
        <v>0</v>
      </c>
    </row>
    <row r="1792" spans="1:14">
      <c r="A1792" s="4">
        <v>40453</v>
      </c>
      <c r="B1792" s="1">
        <v>0.99762311342592591</v>
      </c>
      <c r="C1792" t="s">
        <v>28</v>
      </c>
      <c r="D1792" s="2">
        <v>1.0000586467000001</v>
      </c>
      <c r="E1792" s="3">
        <v>15725</v>
      </c>
      <c r="F1792" s="3">
        <v>15724</v>
      </c>
      <c r="G1792">
        <v>0.2259807428</v>
      </c>
      <c r="H1792">
        <v>1</v>
      </c>
      <c r="I1792" s="2">
        <v>1</v>
      </c>
      <c r="J1792" s="3">
        <v>79097296921</v>
      </c>
      <c r="K1792" s="3">
        <v>306164583</v>
      </c>
      <c r="L1792">
        <f t="shared" si="81"/>
        <v>0.92216071080110851</v>
      </c>
      <c r="M1792">
        <f t="shared" si="82"/>
        <v>0</v>
      </c>
      <c r="N1792">
        <f t="shared" si="83"/>
        <v>0</v>
      </c>
    </row>
    <row r="1793" spans="1:14">
      <c r="A1793" s="4">
        <v>40453</v>
      </c>
      <c r="B1793" s="1">
        <v>0.99762312500000005</v>
      </c>
      <c r="C1793" t="s">
        <v>28</v>
      </c>
      <c r="D1793" s="2">
        <v>1.0000592104999999</v>
      </c>
      <c r="E1793" s="3">
        <v>881</v>
      </c>
      <c r="F1793" s="3">
        <v>881</v>
      </c>
      <c r="G1793">
        <v>0.87067373380000002</v>
      </c>
      <c r="H1793">
        <v>1</v>
      </c>
      <c r="I1793" s="2">
        <v>1</v>
      </c>
      <c r="J1793" s="3">
        <v>79097297796</v>
      </c>
      <c r="K1793" s="3">
        <v>306165625</v>
      </c>
      <c r="L1793">
        <f t="shared" si="81"/>
        <v>5.2164450499958548E-2</v>
      </c>
      <c r="M1793">
        <f t="shared" si="82"/>
        <v>0</v>
      </c>
      <c r="N1793">
        <f t="shared" si="83"/>
        <v>0</v>
      </c>
    </row>
    <row r="1794" spans="1:14">
      <c r="A1794" s="4">
        <v>40453</v>
      </c>
      <c r="B1794" s="1">
        <v>0.99762312500000005</v>
      </c>
      <c r="C1794" t="s">
        <v>27</v>
      </c>
      <c r="D1794" s="2">
        <v>1.0000587881</v>
      </c>
      <c r="E1794" s="3">
        <v>961</v>
      </c>
      <c r="F1794" s="3">
        <v>960</v>
      </c>
      <c r="G1794">
        <v>0.2368820207</v>
      </c>
      <c r="H1794">
        <v>1</v>
      </c>
      <c r="I1794" s="2">
        <v>1</v>
      </c>
      <c r="J1794" s="3">
        <v>79097298754</v>
      </c>
      <c r="K1794" s="3">
        <v>306166458</v>
      </c>
      <c r="L1794">
        <f t="shared" si="81"/>
        <v>5.6436576000010064E-2</v>
      </c>
      <c r="M1794">
        <f t="shared" si="82"/>
        <v>0</v>
      </c>
      <c r="N1794">
        <f t="shared" si="83"/>
        <v>0</v>
      </c>
    </row>
    <row r="1795" spans="1:14">
      <c r="A1795" s="4">
        <v>40453</v>
      </c>
      <c r="B1795" s="1">
        <v>0.99762314814814823</v>
      </c>
      <c r="C1795" t="s">
        <v>28</v>
      </c>
      <c r="D1795" s="2">
        <v>1.0000591894999999</v>
      </c>
      <c r="E1795" s="3">
        <v>19291</v>
      </c>
      <c r="F1795" s="3">
        <v>19290</v>
      </c>
      <c r="G1795">
        <v>0.8933215337</v>
      </c>
      <c r="H1795">
        <v>1</v>
      </c>
      <c r="I1795" s="2">
        <v>1</v>
      </c>
      <c r="J1795" s="3">
        <v>79097318426</v>
      </c>
      <c r="K1795" s="3">
        <v>306186250</v>
      </c>
      <c r="L1795">
        <f t="shared" ref="L1795:L1858" si="84">F1795*D1795-F1795</f>
        <v>1.1417654549986764</v>
      </c>
      <c r="M1795">
        <f t="shared" ref="M1795:M1858" si="85">F1795*H1795-F1795</f>
        <v>0</v>
      </c>
      <c r="N1795">
        <f t="shared" ref="N1795:N1858" si="86">I1795*F1795-F1795</f>
        <v>0</v>
      </c>
    </row>
    <row r="1796" spans="1:14">
      <c r="A1796" s="4">
        <v>40453</v>
      </c>
      <c r="B1796" s="1">
        <v>0.99762314814814823</v>
      </c>
      <c r="C1796" t="s">
        <v>27</v>
      </c>
      <c r="D1796" s="2">
        <v>1.0000591825</v>
      </c>
      <c r="E1796" s="3">
        <v>1424</v>
      </c>
      <c r="F1796" s="3">
        <v>1423</v>
      </c>
      <c r="G1796">
        <v>6.0963164100000002E-2</v>
      </c>
      <c r="H1796">
        <v>1</v>
      </c>
      <c r="I1796" s="2">
        <v>1</v>
      </c>
      <c r="J1796" s="3">
        <v>79097319469</v>
      </c>
      <c r="K1796" s="3">
        <v>306187291</v>
      </c>
      <c r="L1796">
        <f t="shared" si="84"/>
        <v>8.4216697500096416E-2</v>
      </c>
      <c r="M1796">
        <f t="shared" si="85"/>
        <v>0</v>
      </c>
      <c r="N1796">
        <f t="shared" si="86"/>
        <v>0</v>
      </c>
    </row>
    <row r="1797" spans="1:14">
      <c r="A1797" s="4">
        <v>40453</v>
      </c>
      <c r="B1797" s="1">
        <v>0.99762314814814823</v>
      </c>
      <c r="C1797" t="s">
        <v>27</v>
      </c>
      <c r="D1797" s="2">
        <v>1.0000588783</v>
      </c>
      <c r="E1797" s="3">
        <v>1546</v>
      </c>
      <c r="F1797" s="3">
        <v>1546</v>
      </c>
      <c r="G1797">
        <v>0.31930024829999998</v>
      </c>
      <c r="H1797">
        <v>1</v>
      </c>
      <c r="I1797" s="2">
        <v>1</v>
      </c>
      <c r="J1797" s="3">
        <v>79097321018</v>
      </c>
      <c r="K1797" s="3">
        <v>306188750</v>
      </c>
      <c r="L1797">
        <f t="shared" si="84"/>
        <v>9.1025851799940938E-2</v>
      </c>
      <c r="M1797">
        <f t="shared" si="85"/>
        <v>0</v>
      </c>
      <c r="N1797">
        <f t="shared" si="86"/>
        <v>0</v>
      </c>
    </row>
    <row r="1798" spans="1:14">
      <c r="A1798" s="4">
        <v>40453</v>
      </c>
      <c r="B1798" s="1">
        <v>0.99762314814814823</v>
      </c>
      <c r="C1798" t="s">
        <v>27</v>
      </c>
      <c r="D1798" s="2">
        <v>1.0000586550999999</v>
      </c>
      <c r="E1798" s="3">
        <v>1323</v>
      </c>
      <c r="F1798" s="3">
        <v>1323</v>
      </c>
      <c r="G1798">
        <v>0.32669284850000002</v>
      </c>
      <c r="H1798">
        <v>1</v>
      </c>
      <c r="I1798" s="2">
        <v>1</v>
      </c>
      <c r="J1798" s="3">
        <v>79097322334</v>
      </c>
      <c r="K1798" s="3">
        <v>306190000</v>
      </c>
      <c r="L1798">
        <f t="shared" si="84"/>
        <v>7.7600697299885724E-2</v>
      </c>
      <c r="M1798">
        <f t="shared" si="85"/>
        <v>0</v>
      </c>
      <c r="N1798">
        <f t="shared" si="86"/>
        <v>0</v>
      </c>
    </row>
    <row r="1799" spans="1:14">
      <c r="A1799" s="4">
        <v>40453</v>
      </c>
      <c r="B1799" s="1">
        <v>0.99762314814814823</v>
      </c>
      <c r="C1799" t="s">
        <v>27</v>
      </c>
      <c r="D1799" s="2">
        <v>1.0000592053999999</v>
      </c>
      <c r="E1799" s="3">
        <v>1298</v>
      </c>
      <c r="F1799" s="3">
        <v>1297</v>
      </c>
      <c r="G1799">
        <v>0.22015565540000001</v>
      </c>
      <c r="H1799">
        <v>1</v>
      </c>
      <c r="I1799" s="2">
        <v>1</v>
      </c>
      <c r="J1799" s="3">
        <v>79097323629</v>
      </c>
      <c r="K1799" s="3">
        <v>306191458</v>
      </c>
      <c r="L1799">
        <f t="shared" si="84"/>
        <v>7.6789403799921274E-2</v>
      </c>
      <c r="M1799">
        <f t="shared" si="85"/>
        <v>0</v>
      </c>
      <c r="N1799">
        <f t="shared" si="86"/>
        <v>0</v>
      </c>
    </row>
    <row r="1800" spans="1:14">
      <c r="A1800" s="4">
        <v>40453</v>
      </c>
      <c r="B1800" s="1">
        <v>0.99762314814814823</v>
      </c>
      <c r="C1800" t="s">
        <v>27</v>
      </c>
      <c r="D1800" s="2">
        <v>1.0000590666</v>
      </c>
      <c r="E1800" s="3">
        <v>1291</v>
      </c>
      <c r="F1800" s="3">
        <v>1291</v>
      </c>
      <c r="G1800">
        <v>0.77039690969999997</v>
      </c>
      <c r="H1800">
        <v>1</v>
      </c>
      <c r="I1800" s="2">
        <v>1</v>
      </c>
      <c r="J1800" s="3">
        <v>79097324920</v>
      </c>
      <c r="K1800" s="3">
        <v>306192708</v>
      </c>
      <c r="L1800">
        <f t="shared" si="84"/>
        <v>7.6254980599969713E-2</v>
      </c>
      <c r="M1800">
        <f t="shared" si="85"/>
        <v>0</v>
      </c>
      <c r="N1800">
        <f t="shared" si="86"/>
        <v>0</v>
      </c>
    </row>
    <row r="1801" spans="1:14">
      <c r="A1801" s="4">
        <v>40453</v>
      </c>
      <c r="B1801" s="1">
        <v>0.99762314814814823</v>
      </c>
      <c r="C1801" t="s">
        <v>27</v>
      </c>
      <c r="D1801" s="2">
        <v>1.0000591778000001</v>
      </c>
      <c r="E1801" s="3">
        <v>1217</v>
      </c>
      <c r="F1801" s="3">
        <v>1216</v>
      </c>
      <c r="G1801">
        <v>0.37289448549999998</v>
      </c>
      <c r="H1801">
        <v>1</v>
      </c>
      <c r="I1801" s="2">
        <v>1</v>
      </c>
      <c r="J1801" s="3">
        <v>79097326137</v>
      </c>
      <c r="K1801" s="3">
        <v>306193958</v>
      </c>
      <c r="L1801">
        <f t="shared" si="84"/>
        <v>7.1960204800006977E-2</v>
      </c>
      <c r="M1801">
        <f t="shared" si="85"/>
        <v>0</v>
      </c>
      <c r="N1801">
        <f t="shared" si="86"/>
        <v>0</v>
      </c>
    </row>
    <row r="1802" spans="1:14">
      <c r="A1802" s="4">
        <v>40453</v>
      </c>
      <c r="B1802" s="1">
        <v>0.99762322916666657</v>
      </c>
      <c r="C1802" t="s">
        <v>25</v>
      </c>
      <c r="D1802" s="2">
        <v>1.0000590877</v>
      </c>
      <c r="E1802" s="3">
        <v>62264</v>
      </c>
      <c r="F1802" s="3">
        <v>62260</v>
      </c>
      <c r="G1802">
        <v>0.3662765818</v>
      </c>
      <c r="H1802">
        <v>1</v>
      </c>
      <c r="I1802" s="2">
        <v>1</v>
      </c>
      <c r="J1802" s="3">
        <v>79097388660</v>
      </c>
      <c r="K1802" s="3">
        <v>306256458</v>
      </c>
      <c r="L1802">
        <f t="shared" si="84"/>
        <v>3.678800201996637</v>
      </c>
      <c r="M1802">
        <f t="shared" si="85"/>
        <v>0</v>
      </c>
      <c r="N1802">
        <f t="shared" si="86"/>
        <v>0</v>
      </c>
    </row>
    <row r="1803" spans="1:14">
      <c r="A1803" s="4">
        <v>40453</v>
      </c>
      <c r="B1803" s="1">
        <v>0.99762322916666657</v>
      </c>
      <c r="C1803" t="s">
        <v>25</v>
      </c>
      <c r="D1803" s="2">
        <v>1.0000586844999999</v>
      </c>
      <c r="E1803" s="3">
        <v>7083</v>
      </c>
      <c r="F1803" s="3">
        <v>7083</v>
      </c>
      <c r="G1803">
        <v>0.98969752060000005</v>
      </c>
      <c r="H1803">
        <v>1</v>
      </c>
      <c r="I1803" s="2">
        <v>1</v>
      </c>
      <c r="J1803" s="3">
        <v>79097395654</v>
      </c>
      <c r="K1803" s="3">
        <v>306263333</v>
      </c>
      <c r="L1803">
        <f t="shared" si="84"/>
        <v>0.41566231349952432</v>
      </c>
      <c r="M1803">
        <f t="shared" si="85"/>
        <v>0</v>
      </c>
      <c r="N1803">
        <f t="shared" si="86"/>
        <v>0</v>
      </c>
    </row>
    <row r="1804" spans="1:14">
      <c r="A1804" s="4">
        <v>40453</v>
      </c>
      <c r="B1804" s="1">
        <v>0.99762322916666657</v>
      </c>
      <c r="C1804" t="s">
        <v>25</v>
      </c>
      <c r="D1804" s="2">
        <v>1.0000586605999999</v>
      </c>
      <c r="E1804" s="3">
        <v>1425</v>
      </c>
      <c r="F1804" s="3">
        <v>1424</v>
      </c>
      <c r="G1804">
        <v>0.31693429410000001</v>
      </c>
      <c r="H1804">
        <v>1</v>
      </c>
      <c r="I1804" s="2">
        <v>1</v>
      </c>
      <c r="J1804" s="3">
        <v>79097396911</v>
      </c>
      <c r="K1804" s="3">
        <v>306264583</v>
      </c>
      <c r="L1804">
        <f t="shared" si="84"/>
        <v>8.3532694399991669E-2</v>
      </c>
      <c r="M1804">
        <f t="shared" si="85"/>
        <v>0</v>
      </c>
      <c r="N1804">
        <f t="shared" si="86"/>
        <v>0</v>
      </c>
    </row>
    <row r="1805" spans="1:14">
      <c r="A1805" s="4">
        <v>40453</v>
      </c>
      <c r="B1805" s="1">
        <v>0.99762324074074071</v>
      </c>
      <c r="C1805" t="s">
        <v>29</v>
      </c>
      <c r="D1805" s="2">
        <v>1.0000591095</v>
      </c>
      <c r="E1805" s="3">
        <v>912</v>
      </c>
      <c r="F1805" s="3">
        <v>912</v>
      </c>
      <c r="G1805">
        <v>0.39551092399999999</v>
      </c>
      <c r="H1805">
        <v>1</v>
      </c>
      <c r="I1805" s="2">
        <v>1</v>
      </c>
      <c r="J1805" s="3">
        <v>79097397820</v>
      </c>
      <c r="K1805" s="3">
        <v>306265625</v>
      </c>
      <c r="L1805">
        <f t="shared" si="84"/>
        <v>5.3907863999938854E-2</v>
      </c>
      <c r="M1805">
        <f t="shared" si="85"/>
        <v>0</v>
      </c>
      <c r="N1805">
        <f t="shared" si="86"/>
        <v>0</v>
      </c>
    </row>
    <row r="1806" spans="1:14">
      <c r="A1806" s="4">
        <v>40453</v>
      </c>
      <c r="B1806" s="1">
        <v>0.99762324074074071</v>
      </c>
      <c r="C1806" t="s">
        <v>27</v>
      </c>
      <c r="D1806" s="2">
        <v>1.0000587480000001</v>
      </c>
      <c r="E1806" s="3">
        <v>1150</v>
      </c>
      <c r="F1806" s="3">
        <v>1150</v>
      </c>
      <c r="G1806">
        <v>0.99748240880000005</v>
      </c>
      <c r="H1806">
        <v>1</v>
      </c>
      <c r="I1806" s="2">
        <v>1</v>
      </c>
      <c r="J1806" s="3">
        <v>79097398968</v>
      </c>
      <c r="K1806" s="3">
        <v>306266666</v>
      </c>
      <c r="L1806">
        <f t="shared" si="84"/>
        <v>6.7560200000116311E-2</v>
      </c>
      <c r="M1806">
        <f t="shared" si="85"/>
        <v>0</v>
      </c>
      <c r="N1806">
        <f t="shared" si="86"/>
        <v>0</v>
      </c>
    </row>
    <row r="1807" spans="1:14">
      <c r="A1807" s="4">
        <v>40453</v>
      </c>
      <c r="B1807" s="1">
        <v>0.99762324074074071</v>
      </c>
      <c r="C1807" t="s">
        <v>26</v>
      </c>
      <c r="D1807" s="2">
        <v>1.0000586126</v>
      </c>
      <c r="E1807" s="3">
        <v>1877</v>
      </c>
      <c r="F1807" s="3">
        <v>1876</v>
      </c>
      <c r="G1807">
        <v>0.56921463930000005</v>
      </c>
      <c r="H1807">
        <v>1</v>
      </c>
      <c r="I1807" s="2">
        <v>1</v>
      </c>
      <c r="J1807" s="3">
        <v>79097400883</v>
      </c>
      <c r="K1807" s="3">
        <v>306268541</v>
      </c>
      <c r="L1807">
        <f t="shared" si="84"/>
        <v>0.1099572375999287</v>
      </c>
      <c r="M1807">
        <f t="shared" si="85"/>
        <v>0</v>
      </c>
      <c r="N1807">
        <f t="shared" si="86"/>
        <v>0</v>
      </c>
    </row>
    <row r="1808" spans="1:14">
      <c r="A1808" s="4">
        <v>40453</v>
      </c>
      <c r="B1808" s="1">
        <v>0.99762324074074071</v>
      </c>
      <c r="C1808" t="s">
        <v>26</v>
      </c>
      <c r="D1808" s="2">
        <v>1.0000586933</v>
      </c>
      <c r="E1808" s="3">
        <v>1473</v>
      </c>
      <c r="F1808" s="3">
        <v>1472</v>
      </c>
      <c r="G1808">
        <v>0.53477481849999997</v>
      </c>
      <c r="H1808">
        <v>1</v>
      </c>
      <c r="I1808" s="2">
        <v>1</v>
      </c>
      <c r="J1808" s="3">
        <v>79097402318</v>
      </c>
      <c r="K1808" s="3">
        <v>306270000</v>
      </c>
      <c r="L1808">
        <f t="shared" si="84"/>
        <v>8.6396537599966905E-2</v>
      </c>
      <c r="M1808">
        <f t="shared" si="85"/>
        <v>0</v>
      </c>
      <c r="N1808">
        <f t="shared" si="86"/>
        <v>0</v>
      </c>
    </row>
    <row r="1809" spans="1:14">
      <c r="A1809" s="4">
        <v>40453</v>
      </c>
      <c r="B1809" s="1">
        <v>0.99762329861111121</v>
      </c>
      <c r="C1809" t="s">
        <v>27</v>
      </c>
      <c r="D1809" s="2">
        <v>1.0000591701999999</v>
      </c>
      <c r="E1809" s="3">
        <v>46279</v>
      </c>
      <c r="F1809" s="3">
        <v>46277</v>
      </c>
      <c r="G1809">
        <v>0.72979632859999999</v>
      </c>
      <c r="H1809">
        <v>1</v>
      </c>
      <c r="I1809" s="2">
        <v>1</v>
      </c>
      <c r="J1809" s="3">
        <v>79097448840</v>
      </c>
      <c r="K1809" s="3">
        <v>306316666</v>
      </c>
      <c r="L1809">
        <f t="shared" si="84"/>
        <v>2.7382193453959189</v>
      </c>
      <c r="M1809">
        <f t="shared" si="85"/>
        <v>0</v>
      </c>
      <c r="N1809">
        <f t="shared" si="86"/>
        <v>0</v>
      </c>
    </row>
    <row r="1810" spans="1:14">
      <c r="A1810" s="4">
        <v>40453</v>
      </c>
      <c r="B1810" s="1">
        <v>0.99762335648148148</v>
      </c>
      <c r="C1810" t="s">
        <v>27</v>
      </c>
      <c r="D1810" s="2">
        <v>1.0000590016999999</v>
      </c>
      <c r="E1810" s="3">
        <v>49862</v>
      </c>
      <c r="F1810" s="3">
        <v>49859</v>
      </c>
      <c r="G1810">
        <v>0.36632237680000002</v>
      </c>
      <c r="H1810">
        <v>1</v>
      </c>
      <c r="I1810" s="2">
        <v>1</v>
      </c>
      <c r="J1810" s="3">
        <v>79097498471</v>
      </c>
      <c r="K1810" s="3">
        <v>306366250</v>
      </c>
      <c r="L1810">
        <f t="shared" si="84"/>
        <v>2.9417657602971303</v>
      </c>
      <c r="M1810">
        <f t="shared" si="85"/>
        <v>0</v>
      </c>
      <c r="N1810">
        <f t="shared" si="86"/>
        <v>0</v>
      </c>
    </row>
    <row r="1811" spans="1:14">
      <c r="A1811" s="4">
        <v>40453</v>
      </c>
      <c r="B1811" s="1">
        <v>0.99762341435185187</v>
      </c>
      <c r="C1811" t="s">
        <v>27</v>
      </c>
      <c r="D1811" s="2">
        <v>1.0000588094</v>
      </c>
      <c r="E1811" s="3">
        <v>50066</v>
      </c>
      <c r="F1811" s="3">
        <v>50064</v>
      </c>
      <c r="G1811">
        <v>0.71482143639999995</v>
      </c>
      <c r="H1811">
        <v>1</v>
      </c>
      <c r="I1811" s="2">
        <v>1</v>
      </c>
      <c r="J1811" s="3">
        <v>79097548733</v>
      </c>
      <c r="K1811" s="3">
        <v>306416458</v>
      </c>
      <c r="L1811">
        <f t="shared" si="84"/>
        <v>2.9442338016015128</v>
      </c>
      <c r="M1811">
        <f t="shared" si="85"/>
        <v>0</v>
      </c>
      <c r="N1811">
        <f t="shared" si="86"/>
        <v>0</v>
      </c>
    </row>
    <row r="1812" spans="1:14">
      <c r="A1812" s="4">
        <v>40453</v>
      </c>
      <c r="B1812" s="1">
        <v>0.99762357638888888</v>
      </c>
      <c r="C1812" t="s">
        <v>28</v>
      </c>
      <c r="D1812" s="2">
        <v>1.0000590244000001</v>
      </c>
      <c r="E1812" s="3">
        <v>140752</v>
      </c>
      <c r="F1812" s="3">
        <v>140744</v>
      </c>
      <c r="G1812">
        <v>0.95419440509999998</v>
      </c>
      <c r="H1812">
        <v>1</v>
      </c>
      <c r="I1812" s="2">
        <v>1</v>
      </c>
      <c r="J1812" s="3">
        <v>79097689494</v>
      </c>
      <c r="K1812" s="3">
        <v>306557291</v>
      </c>
      <c r="L1812">
        <f t="shared" si="84"/>
        <v>8.307330153620569</v>
      </c>
      <c r="M1812">
        <f t="shared" si="85"/>
        <v>0</v>
      </c>
      <c r="N1812">
        <f t="shared" si="86"/>
        <v>0</v>
      </c>
    </row>
    <row r="1813" spans="1:14">
      <c r="A1813" s="4">
        <v>40453</v>
      </c>
      <c r="B1813" s="1">
        <v>0.99762357638888888</v>
      </c>
      <c r="C1813" t="s">
        <v>27</v>
      </c>
      <c r="D1813" s="2">
        <v>1.0000585720999999</v>
      </c>
      <c r="E1813" s="3">
        <v>1411</v>
      </c>
      <c r="F1813" s="3">
        <v>1410</v>
      </c>
      <c r="G1813">
        <v>0.82136480040000004</v>
      </c>
      <c r="H1813">
        <v>1</v>
      </c>
      <c r="I1813" s="2">
        <v>1</v>
      </c>
      <c r="J1813" s="3">
        <v>79097690670</v>
      </c>
      <c r="K1813" s="3">
        <v>306558333</v>
      </c>
      <c r="L1813">
        <f t="shared" si="84"/>
        <v>8.2586660999822925E-2</v>
      </c>
      <c r="M1813">
        <f t="shared" si="85"/>
        <v>0</v>
      </c>
      <c r="N1813">
        <f t="shared" si="86"/>
        <v>0</v>
      </c>
    </row>
    <row r="1814" spans="1:14">
      <c r="A1814" s="4">
        <v>40453</v>
      </c>
      <c r="B1814" s="1">
        <v>0.99762357638888888</v>
      </c>
      <c r="C1814" t="s">
        <v>27</v>
      </c>
      <c r="D1814" s="2">
        <v>1.0000589835</v>
      </c>
      <c r="E1814" s="3">
        <v>719</v>
      </c>
      <c r="F1814" s="3">
        <v>719</v>
      </c>
      <c r="G1814">
        <v>0.91276037970000001</v>
      </c>
      <c r="H1814">
        <v>1</v>
      </c>
      <c r="I1814" s="2">
        <v>1</v>
      </c>
      <c r="J1814" s="3">
        <v>79097691381</v>
      </c>
      <c r="K1814" s="3">
        <v>306559166</v>
      </c>
      <c r="L1814">
        <f t="shared" si="84"/>
        <v>4.2409136500054956E-2</v>
      </c>
      <c r="M1814">
        <f t="shared" si="85"/>
        <v>0</v>
      </c>
      <c r="N1814">
        <f t="shared" si="86"/>
        <v>0</v>
      </c>
    </row>
    <row r="1815" spans="1:14">
      <c r="A1815" s="4">
        <v>40453</v>
      </c>
      <c r="B1815" s="1">
        <v>0.99762359953703694</v>
      </c>
      <c r="C1815" t="s">
        <v>27</v>
      </c>
      <c r="D1815" s="2">
        <v>1.0000585922</v>
      </c>
      <c r="E1815" s="3">
        <v>17085</v>
      </c>
      <c r="F1815" s="3">
        <v>17083</v>
      </c>
      <c r="G1815">
        <v>0.22019315049999999</v>
      </c>
      <c r="H1815">
        <v>1</v>
      </c>
      <c r="I1815" s="2">
        <v>1</v>
      </c>
      <c r="J1815" s="3">
        <v>79097708580</v>
      </c>
      <c r="K1815" s="3">
        <v>306576250</v>
      </c>
      <c r="L1815">
        <f t="shared" si="84"/>
        <v>1.0009305526000389</v>
      </c>
      <c r="M1815">
        <f t="shared" si="85"/>
        <v>0</v>
      </c>
      <c r="N1815">
        <f t="shared" si="86"/>
        <v>0</v>
      </c>
    </row>
    <row r="1816" spans="1:14">
      <c r="A1816" s="4">
        <v>40453</v>
      </c>
      <c r="B1816" s="1">
        <v>0.99762359953703694</v>
      </c>
      <c r="C1816" t="s">
        <v>27</v>
      </c>
      <c r="D1816" s="2">
        <v>1.0000592022999999</v>
      </c>
      <c r="E1816" s="3">
        <v>1799</v>
      </c>
      <c r="F1816" s="3">
        <v>1799</v>
      </c>
      <c r="G1816">
        <v>0.27045119829999997</v>
      </c>
      <c r="H1816">
        <v>1</v>
      </c>
      <c r="I1816" s="2">
        <v>1</v>
      </c>
      <c r="J1816" s="3">
        <v>79097710274</v>
      </c>
      <c r="K1816" s="3">
        <v>306578125</v>
      </c>
      <c r="L1816">
        <f t="shared" si="84"/>
        <v>0.1065049376998104</v>
      </c>
      <c r="M1816">
        <f t="shared" si="85"/>
        <v>0</v>
      </c>
      <c r="N1816">
        <f t="shared" si="86"/>
        <v>0</v>
      </c>
    </row>
    <row r="1817" spans="1:14">
      <c r="A1817" s="4">
        <v>40453</v>
      </c>
      <c r="B1817" s="1">
        <v>0.99762359953703694</v>
      </c>
      <c r="C1817" t="s">
        <v>27</v>
      </c>
      <c r="D1817" s="2">
        <v>1.0000589727</v>
      </c>
      <c r="E1817" s="3">
        <v>1320</v>
      </c>
      <c r="F1817" s="3">
        <v>1320</v>
      </c>
      <c r="G1817">
        <v>0.71059290230000005</v>
      </c>
      <c r="H1817">
        <v>1</v>
      </c>
      <c r="I1817" s="2">
        <v>1</v>
      </c>
      <c r="J1817" s="3">
        <v>79097711592</v>
      </c>
      <c r="K1817" s="3">
        <v>306579375</v>
      </c>
      <c r="L1817">
        <f t="shared" si="84"/>
        <v>7.784396400006699E-2</v>
      </c>
      <c r="M1817">
        <f t="shared" si="85"/>
        <v>0</v>
      </c>
      <c r="N1817">
        <f t="shared" si="86"/>
        <v>0</v>
      </c>
    </row>
    <row r="1818" spans="1:14">
      <c r="A1818" s="4">
        <v>40453</v>
      </c>
      <c r="B1818" s="1">
        <v>0.99762359953703694</v>
      </c>
      <c r="C1818" t="s">
        <v>27</v>
      </c>
      <c r="D1818" s="2">
        <v>1.0000588275</v>
      </c>
      <c r="E1818" s="3">
        <v>1297</v>
      </c>
      <c r="F1818" s="3">
        <v>1296</v>
      </c>
      <c r="G1818">
        <v>0.1143800234</v>
      </c>
      <c r="H1818">
        <v>1</v>
      </c>
      <c r="I1818" s="2">
        <v>1</v>
      </c>
      <c r="J1818" s="3">
        <v>79097712885</v>
      </c>
      <c r="K1818" s="3">
        <v>306580625</v>
      </c>
      <c r="L1818">
        <f t="shared" si="84"/>
        <v>7.6240439999992304E-2</v>
      </c>
      <c r="M1818">
        <f t="shared" si="85"/>
        <v>0</v>
      </c>
      <c r="N1818">
        <f t="shared" si="86"/>
        <v>0</v>
      </c>
    </row>
    <row r="1819" spans="1:14">
      <c r="A1819" s="4">
        <v>40453</v>
      </c>
      <c r="B1819" s="1">
        <v>0.99762359953703694</v>
      </c>
      <c r="C1819" t="s">
        <v>27</v>
      </c>
      <c r="D1819" s="2">
        <v>1.0000586653000001</v>
      </c>
      <c r="E1819" s="3">
        <v>1298</v>
      </c>
      <c r="F1819" s="3">
        <v>1298</v>
      </c>
      <c r="G1819">
        <v>0.59002631809999995</v>
      </c>
      <c r="H1819">
        <v>1</v>
      </c>
      <c r="I1819" s="2">
        <v>1</v>
      </c>
      <c r="J1819" s="3">
        <v>79097714183</v>
      </c>
      <c r="K1819" s="3">
        <v>306581875</v>
      </c>
      <c r="L1819">
        <f t="shared" si="84"/>
        <v>7.6147559400169484E-2</v>
      </c>
      <c r="M1819">
        <f t="shared" si="85"/>
        <v>0</v>
      </c>
      <c r="N1819">
        <f t="shared" si="86"/>
        <v>0</v>
      </c>
    </row>
    <row r="1820" spans="1:14">
      <c r="A1820" s="4">
        <v>40453</v>
      </c>
      <c r="B1820" s="1">
        <v>0.99762359953703694</v>
      </c>
      <c r="C1820" t="s">
        <v>27</v>
      </c>
      <c r="D1820" s="2">
        <v>1.0000592080999999</v>
      </c>
      <c r="E1820" s="3">
        <v>1298</v>
      </c>
      <c r="F1820" s="3">
        <v>1297</v>
      </c>
      <c r="G1820">
        <v>0.51849853530000001</v>
      </c>
      <c r="H1820">
        <v>1</v>
      </c>
      <c r="I1820" s="2">
        <v>1</v>
      </c>
      <c r="J1820" s="3">
        <v>79097715480</v>
      </c>
      <c r="K1820" s="3">
        <v>306583333</v>
      </c>
      <c r="L1820">
        <f t="shared" si="84"/>
        <v>7.6792905699903713E-2</v>
      </c>
      <c r="M1820">
        <f t="shared" si="85"/>
        <v>0</v>
      </c>
      <c r="N1820">
        <f t="shared" si="86"/>
        <v>0</v>
      </c>
    </row>
    <row r="1821" spans="1:14">
      <c r="A1821" s="4">
        <v>40453</v>
      </c>
      <c r="B1821" s="1">
        <v>0.99762359953703694</v>
      </c>
      <c r="C1821" t="s">
        <v>27</v>
      </c>
      <c r="D1821" s="2">
        <v>1.0000590627999999</v>
      </c>
      <c r="E1821" s="3">
        <v>1294</v>
      </c>
      <c r="F1821" s="3">
        <v>1293</v>
      </c>
      <c r="G1821">
        <v>0.20012102179999999</v>
      </c>
      <c r="H1821">
        <v>1</v>
      </c>
      <c r="I1821" s="2">
        <v>1</v>
      </c>
      <c r="J1821" s="3">
        <v>79097716773</v>
      </c>
      <c r="K1821" s="3">
        <v>306584583</v>
      </c>
      <c r="L1821">
        <f t="shared" si="84"/>
        <v>7.636820039988379E-2</v>
      </c>
      <c r="M1821">
        <f t="shared" si="85"/>
        <v>0</v>
      </c>
      <c r="N1821">
        <f t="shared" si="86"/>
        <v>0</v>
      </c>
    </row>
    <row r="1822" spans="1:14">
      <c r="A1822" s="4">
        <v>40453</v>
      </c>
      <c r="B1822" s="1">
        <v>0.99762361111111109</v>
      </c>
      <c r="C1822" t="s">
        <v>27</v>
      </c>
      <c r="D1822" s="2">
        <v>1.0000589175000001</v>
      </c>
      <c r="E1822" s="3">
        <v>1294</v>
      </c>
      <c r="F1822" s="3">
        <v>1293</v>
      </c>
      <c r="G1822">
        <v>3.2323571E-3</v>
      </c>
      <c r="H1822">
        <v>1</v>
      </c>
      <c r="I1822" s="2">
        <v>1</v>
      </c>
      <c r="J1822" s="3">
        <v>79097718066</v>
      </c>
      <c r="K1822" s="3">
        <v>306585833</v>
      </c>
      <c r="L1822">
        <f t="shared" si="84"/>
        <v>7.6180327500196654E-2</v>
      </c>
      <c r="M1822">
        <f t="shared" si="85"/>
        <v>0</v>
      </c>
      <c r="N1822">
        <f t="shared" si="86"/>
        <v>0</v>
      </c>
    </row>
    <row r="1823" spans="1:14">
      <c r="A1823" s="4">
        <v>40453</v>
      </c>
      <c r="B1823" s="1">
        <v>0.99762361111111109</v>
      </c>
      <c r="C1823" t="s">
        <v>27</v>
      </c>
      <c r="D1823" s="2">
        <v>1.0000590149999999</v>
      </c>
      <c r="E1823" s="3">
        <v>1426</v>
      </c>
      <c r="F1823" s="3">
        <v>1426</v>
      </c>
      <c r="G1823">
        <v>0.55728734010000003</v>
      </c>
      <c r="H1823">
        <v>1</v>
      </c>
      <c r="I1823" s="2">
        <v>1</v>
      </c>
      <c r="J1823" s="3">
        <v>79097719495</v>
      </c>
      <c r="K1823" s="3">
        <v>306587291</v>
      </c>
      <c r="L1823">
        <f t="shared" si="84"/>
        <v>8.415538999997807E-2</v>
      </c>
      <c r="M1823">
        <f t="shared" si="85"/>
        <v>0</v>
      </c>
      <c r="N1823">
        <f t="shared" si="86"/>
        <v>0</v>
      </c>
    </row>
    <row r="1824" spans="1:14">
      <c r="A1824" s="4">
        <v>40453</v>
      </c>
      <c r="B1824" s="1">
        <v>0.99762361111111109</v>
      </c>
      <c r="C1824" t="s">
        <v>27</v>
      </c>
      <c r="D1824" s="2">
        <v>1.0000588426999999</v>
      </c>
      <c r="E1824" s="3">
        <v>1304</v>
      </c>
      <c r="F1824" s="3">
        <v>1304</v>
      </c>
      <c r="G1824">
        <v>0.86670058500000002</v>
      </c>
      <c r="H1824">
        <v>1</v>
      </c>
      <c r="I1824" s="2">
        <v>1</v>
      </c>
      <c r="J1824" s="3">
        <v>79097720796</v>
      </c>
      <c r="K1824" s="3">
        <v>306588541</v>
      </c>
      <c r="L1824">
        <f t="shared" si="84"/>
        <v>7.6730880799914303E-2</v>
      </c>
      <c r="M1824">
        <f t="shared" si="85"/>
        <v>0</v>
      </c>
      <c r="N1824">
        <f t="shared" si="86"/>
        <v>0</v>
      </c>
    </row>
    <row r="1825" spans="1:14">
      <c r="A1825" s="4">
        <v>40453</v>
      </c>
      <c r="B1825" s="1">
        <v>0.99762361111111109</v>
      </c>
      <c r="C1825" t="s">
        <v>27</v>
      </c>
      <c r="D1825" s="2">
        <v>1.0000586975000001</v>
      </c>
      <c r="E1825" s="3">
        <v>1295</v>
      </c>
      <c r="F1825" s="3">
        <v>1294</v>
      </c>
      <c r="G1825">
        <v>0.41191312949999997</v>
      </c>
      <c r="H1825">
        <v>1</v>
      </c>
      <c r="I1825" s="2">
        <v>1</v>
      </c>
      <c r="J1825" s="3">
        <v>79097722089</v>
      </c>
      <c r="K1825" s="3">
        <v>306589791</v>
      </c>
      <c r="L1825">
        <f t="shared" si="84"/>
        <v>7.5954565000074581E-2</v>
      </c>
      <c r="M1825">
        <f t="shared" si="85"/>
        <v>0</v>
      </c>
      <c r="N1825">
        <f t="shared" si="86"/>
        <v>0</v>
      </c>
    </row>
    <row r="1826" spans="1:14">
      <c r="A1826" s="4">
        <v>40453</v>
      </c>
      <c r="B1826" s="1">
        <v>0.99762361111111109</v>
      </c>
      <c r="C1826" t="s">
        <v>27</v>
      </c>
      <c r="D1826" s="2">
        <v>1.0000585488</v>
      </c>
      <c r="E1826" s="3">
        <v>1293</v>
      </c>
      <c r="F1826" s="3">
        <v>1293</v>
      </c>
      <c r="G1826">
        <v>0.44808351159999998</v>
      </c>
      <c r="H1826">
        <v>1</v>
      </c>
      <c r="I1826" s="2">
        <v>1</v>
      </c>
      <c r="J1826" s="3">
        <v>79097723383</v>
      </c>
      <c r="K1826" s="3">
        <v>306591041</v>
      </c>
      <c r="L1826">
        <f t="shared" si="84"/>
        <v>7.5703598399968541E-2</v>
      </c>
      <c r="M1826">
        <f t="shared" si="85"/>
        <v>0</v>
      </c>
      <c r="N1826">
        <f t="shared" si="86"/>
        <v>0</v>
      </c>
    </row>
    <row r="1827" spans="1:14">
      <c r="A1827" s="4">
        <v>40453</v>
      </c>
      <c r="B1827" s="1">
        <v>0.99762361111111109</v>
      </c>
      <c r="C1827" t="s">
        <v>27</v>
      </c>
      <c r="D1827" s="2">
        <v>1.0000591320000001</v>
      </c>
      <c r="E1827" s="3">
        <v>1286</v>
      </c>
      <c r="F1827" s="3">
        <v>1286</v>
      </c>
      <c r="G1827">
        <v>0.88589305340000002</v>
      </c>
      <c r="H1827">
        <v>1</v>
      </c>
      <c r="I1827" s="2">
        <v>1</v>
      </c>
      <c r="J1827" s="3">
        <v>79097724669</v>
      </c>
      <c r="K1827" s="3">
        <v>306592500</v>
      </c>
      <c r="L1827">
        <f t="shared" si="84"/>
        <v>7.6043752000032327E-2</v>
      </c>
      <c r="M1827">
        <f t="shared" si="85"/>
        <v>0</v>
      </c>
      <c r="N1827">
        <f t="shared" si="86"/>
        <v>0</v>
      </c>
    </row>
    <row r="1828" spans="1:14">
      <c r="A1828" s="4">
        <v>40453</v>
      </c>
      <c r="B1828" s="1">
        <v>0.99762361111111109</v>
      </c>
      <c r="C1828" t="s">
        <v>27</v>
      </c>
      <c r="D1828" s="2">
        <v>1.0000592262000001</v>
      </c>
      <c r="E1828" s="3">
        <v>1221</v>
      </c>
      <c r="F1828" s="3">
        <v>1220</v>
      </c>
      <c r="G1828">
        <v>0.44567440539999997</v>
      </c>
      <c r="H1828">
        <v>1</v>
      </c>
      <c r="I1828" s="2">
        <v>1</v>
      </c>
      <c r="J1828" s="3">
        <v>79097725891</v>
      </c>
      <c r="K1828" s="3">
        <v>306593750</v>
      </c>
      <c r="L1828">
        <f t="shared" si="84"/>
        <v>7.2255964000078166E-2</v>
      </c>
      <c r="M1828">
        <f t="shared" si="85"/>
        <v>0</v>
      </c>
      <c r="N1828">
        <f t="shared" si="86"/>
        <v>0</v>
      </c>
    </row>
    <row r="1829" spans="1:14">
      <c r="A1829" s="4">
        <v>40453</v>
      </c>
      <c r="B1829" s="1">
        <v>0.99762365740740744</v>
      </c>
      <c r="C1829" t="s">
        <v>28</v>
      </c>
      <c r="D1829" s="2">
        <v>1.0000587202</v>
      </c>
      <c r="E1829" s="3">
        <v>34330</v>
      </c>
      <c r="F1829" s="3">
        <v>34327</v>
      </c>
      <c r="G1829">
        <v>0.33902709279999999</v>
      </c>
      <c r="H1829">
        <v>1</v>
      </c>
      <c r="I1829" s="2">
        <v>1</v>
      </c>
      <c r="J1829" s="3">
        <v>79097760414</v>
      </c>
      <c r="K1829" s="3">
        <v>306628125</v>
      </c>
      <c r="L1829">
        <f t="shared" si="84"/>
        <v>2.0156883054005448</v>
      </c>
      <c r="M1829">
        <f t="shared" si="85"/>
        <v>0</v>
      </c>
      <c r="N1829">
        <f t="shared" si="86"/>
        <v>0</v>
      </c>
    </row>
    <row r="1830" spans="1:14">
      <c r="A1830" s="4">
        <v>40453</v>
      </c>
      <c r="B1830" s="1">
        <v>0.99762365740740744</v>
      </c>
      <c r="C1830" t="s">
        <v>28</v>
      </c>
      <c r="D1830" s="2">
        <v>1.0000589358</v>
      </c>
      <c r="E1830" s="3">
        <v>1582</v>
      </c>
      <c r="F1830" s="3">
        <v>1581</v>
      </c>
      <c r="G1830">
        <v>0.11361660530000001</v>
      </c>
      <c r="H1830">
        <v>1</v>
      </c>
      <c r="I1830" s="2">
        <v>1</v>
      </c>
      <c r="J1830" s="3">
        <v>79097761808</v>
      </c>
      <c r="K1830" s="3">
        <v>306629583</v>
      </c>
      <c r="L1830">
        <f t="shared" si="84"/>
        <v>9.3177499800049191E-2</v>
      </c>
      <c r="M1830">
        <f t="shared" si="85"/>
        <v>0</v>
      </c>
      <c r="N1830">
        <f t="shared" si="86"/>
        <v>0</v>
      </c>
    </row>
    <row r="1831" spans="1:14">
      <c r="A1831" s="4">
        <v>40453</v>
      </c>
      <c r="B1831" s="1">
        <v>0.9976236805555555</v>
      </c>
      <c r="C1831" t="s">
        <v>28</v>
      </c>
      <c r="D1831" s="2">
        <v>1.0000591584</v>
      </c>
      <c r="E1831" s="3">
        <v>16367</v>
      </c>
      <c r="F1831" s="3">
        <v>16367</v>
      </c>
      <c r="G1831">
        <v>0.57566006950000004</v>
      </c>
      <c r="H1831">
        <v>1</v>
      </c>
      <c r="I1831" s="2">
        <v>1</v>
      </c>
      <c r="J1831" s="3">
        <v>79097778199</v>
      </c>
      <c r="K1831" s="3">
        <v>306646041</v>
      </c>
      <c r="L1831">
        <f t="shared" si="84"/>
        <v>0.96824553280021064</v>
      </c>
      <c r="M1831">
        <f t="shared" si="85"/>
        <v>0</v>
      </c>
      <c r="N1831">
        <f t="shared" si="86"/>
        <v>0</v>
      </c>
    </row>
    <row r="1832" spans="1:14">
      <c r="A1832" s="4">
        <v>40453</v>
      </c>
      <c r="B1832" s="1">
        <v>0.9976236805555555</v>
      </c>
      <c r="C1832" t="s">
        <v>28</v>
      </c>
      <c r="D1832" s="2">
        <v>1.0000591414</v>
      </c>
      <c r="E1832" s="3">
        <v>871</v>
      </c>
      <c r="F1832" s="3">
        <v>870</v>
      </c>
      <c r="G1832">
        <v>0.10595919099999999</v>
      </c>
      <c r="H1832">
        <v>1</v>
      </c>
      <c r="I1832" s="2">
        <v>1</v>
      </c>
      <c r="J1832" s="3">
        <v>79097779038</v>
      </c>
      <c r="K1832" s="3">
        <v>306646875</v>
      </c>
      <c r="L1832">
        <f t="shared" si="84"/>
        <v>5.1453017999961048E-2</v>
      </c>
      <c r="M1832">
        <f t="shared" si="85"/>
        <v>0</v>
      </c>
      <c r="N1832">
        <f t="shared" si="86"/>
        <v>0</v>
      </c>
    </row>
    <row r="1833" spans="1:14">
      <c r="A1833" s="4">
        <v>40453</v>
      </c>
      <c r="B1833" s="1">
        <v>0.99762369212962965</v>
      </c>
      <c r="C1833" t="s">
        <v>28</v>
      </c>
      <c r="D1833" s="2">
        <v>1.0000585786</v>
      </c>
      <c r="E1833" s="3">
        <v>15367</v>
      </c>
      <c r="F1833" s="3">
        <v>15367</v>
      </c>
      <c r="G1833">
        <v>0.88338704310000005</v>
      </c>
      <c r="H1833">
        <v>1</v>
      </c>
      <c r="I1833" s="2">
        <v>1</v>
      </c>
      <c r="J1833" s="3">
        <v>79097794412</v>
      </c>
      <c r="K1833" s="3">
        <v>306662083</v>
      </c>
      <c r="L1833">
        <f t="shared" si="84"/>
        <v>0.9001773462005076</v>
      </c>
      <c r="M1833">
        <f t="shared" si="85"/>
        <v>0</v>
      </c>
      <c r="N1833">
        <f t="shared" si="86"/>
        <v>0</v>
      </c>
    </row>
    <row r="1834" spans="1:14">
      <c r="A1834" s="4">
        <v>40453</v>
      </c>
      <c r="B1834" s="1">
        <v>0.99762372685185186</v>
      </c>
      <c r="C1834" t="s">
        <v>25</v>
      </c>
      <c r="D1834" s="2">
        <v>1.0000586903999999</v>
      </c>
      <c r="E1834" s="3">
        <v>31178</v>
      </c>
      <c r="F1834" s="3">
        <v>31176</v>
      </c>
      <c r="G1834">
        <v>0.209067001</v>
      </c>
      <c r="H1834">
        <v>1</v>
      </c>
      <c r="I1834" s="2">
        <v>1</v>
      </c>
      <c r="J1834" s="3">
        <v>79097825835</v>
      </c>
      <c r="K1834" s="3">
        <v>306693541</v>
      </c>
      <c r="L1834">
        <f t="shared" si="84"/>
        <v>1.8297319103985501</v>
      </c>
      <c r="M1834">
        <f t="shared" si="85"/>
        <v>0</v>
      </c>
      <c r="N1834">
        <f t="shared" si="86"/>
        <v>0</v>
      </c>
    </row>
    <row r="1835" spans="1:14">
      <c r="A1835" s="4">
        <v>40453</v>
      </c>
      <c r="B1835" s="1">
        <v>0.997623738425926</v>
      </c>
      <c r="C1835" t="s">
        <v>25</v>
      </c>
      <c r="D1835" s="2">
        <v>1.0000585710000001</v>
      </c>
      <c r="E1835" s="3">
        <v>7192</v>
      </c>
      <c r="F1835" s="3">
        <v>7191</v>
      </c>
      <c r="G1835">
        <v>5.0691871899999998E-2</v>
      </c>
      <c r="H1835">
        <v>1</v>
      </c>
      <c r="I1835" s="2">
        <v>1</v>
      </c>
      <c r="J1835" s="3">
        <v>79097832954</v>
      </c>
      <c r="K1835" s="3">
        <v>306700625</v>
      </c>
      <c r="L1835">
        <f t="shared" si="84"/>
        <v>0.42118406100053107</v>
      </c>
      <c r="M1835">
        <f t="shared" si="85"/>
        <v>0</v>
      </c>
      <c r="N1835">
        <f t="shared" si="86"/>
        <v>0</v>
      </c>
    </row>
    <row r="1836" spans="1:14">
      <c r="A1836" s="4">
        <v>40453</v>
      </c>
      <c r="B1836" s="1">
        <v>0.997623738425926</v>
      </c>
      <c r="C1836" t="s">
        <v>25</v>
      </c>
      <c r="D1836" s="2">
        <v>1.0000592113</v>
      </c>
      <c r="E1836" s="3">
        <v>1446</v>
      </c>
      <c r="F1836" s="3">
        <v>1446</v>
      </c>
      <c r="G1836">
        <v>0.2464298429</v>
      </c>
      <c r="H1836">
        <v>1</v>
      </c>
      <c r="I1836" s="2">
        <v>1</v>
      </c>
      <c r="J1836" s="3">
        <v>79097834222</v>
      </c>
      <c r="K1836" s="3">
        <v>306702083</v>
      </c>
      <c r="L1836">
        <f t="shared" si="84"/>
        <v>8.5619539800063649E-2</v>
      </c>
      <c r="M1836">
        <f t="shared" si="85"/>
        <v>0</v>
      </c>
      <c r="N1836">
        <f t="shared" si="86"/>
        <v>0</v>
      </c>
    </row>
    <row r="1837" spans="1:14">
      <c r="A1837" s="4">
        <v>40453</v>
      </c>
      <c r="B1837" s="1">
        <v>0.997623738425926</v>
      </c>
      <c r="C1837" t="s">
        <v>29</v>
      </c>
      <c r="D1837" s="2">
        <v>1.0000590696</v>
      </c>
      <c r="E1837" s="3">
        <v>881</v>
      </c>
      <c r="F1837" s="3">
        <v>881</v>
      </c>
      <c r="G1837">
        <v>0.64918149540000003</v>
      </c>
      <c r="H1837">
        <v>1</v>
      </c>
      <c r="I1837" s="2">
        <v>1</v>
      </c>
      <c r="J1837" s="3">
        <v>79097835097</v>
      </c>
      <c r="K1837" s="3">
        <v>306702916</v>
      </c>
      <c r="L1837">
        <f t="shared" si="84"/>
        <v>5.2040317600017261E-2</v>
      </c>
      <c r="M1837">
        <f t="shared" si="85"/>
        <v>0</v>
      </c>
      <c r="N1837">
        <f t="shared" si="86"/>
        <v>0</v>
      </c>
    </row>
    <row r="1838" spans="1:14">
      <c r="A1838" s="4">
        <v>40453</v>
      </c>
      <c r="B1838" s="1">
        <v>0.997623738425926</v>
      </c>
      <c r="C1838" t="s">
        <v>27</v>
      </c>
      <c r="D1838" s="2">
        <v>1.0000588367000001</v>
      </c>
      <c r="E1838" s="3">
        <v>906</v>
      </c>
      <c r="F1838" s="3">
        <v>905</v>
      </c>
      <c r="G1838">
        <v>0.1217604754</v>
      </c>
      <c r="H1838">
        <v>1</v>
      </c>
      <c r="I1838" s="2">
        <v>1</v>
      </c>
      <c r="J1838" s="3">
        <v>79097836000</v>
      </c>
      <c r="K1838" s="3">
        <v>306703750</v>
      </c>
      <c r="L1838">
        <f t="shared" si="84"/>
        <v>5.3247213500071666E-2</v>
      </c>
      <c r="M1838">
        <f t="shared" si="85"/>
        <v>0</v>
      </c>
      <c r="N1838">
        <f t="shared" si="86"/>
        <v>0</v>
      </c>
    </row>
    <row r="1839" spans="1:14">
      <c r="A1839" s="4">
        <v>40453</v>
      </c>
      <c r="B1839" s="1">
        <v>0.99762374999999992</v>
      </c>
      <c r="C1839" t="s">
        <v>26</v>
      </c>
      <c r="D1839" s="2">
        <v>1.0000588430999999</v>
      </c>
      <c r="E1839" s="3">
        <v>1850</v>
      </c>
      <c r="F1839" s="3">
        <v>1850</v>
      </c>
      <c r="G1839">
        <v>0.71948391109999998</v>
      </c>
      <c r="H1839">
        <v>1</v>
      </c>
      <c r="I1839" s="2">
        <v>1</v>
      </c>
      <c r="J1839" s="3">
        <v>79097837873</v>
      </c>
      <c r="K1839" s="3">
        <v>306705625</v>
      </c>
      <c r="L1839">
        <f t="shared" si="84"/>
        <v>0.10885973499989632</v>
      </c>
      <c r="M1839">
        <f t="shared" si="85"/>
        <v>0</v>
      </c>
      <c r="N1839">
        <f t="shared" si="86"/>
        <v>0</v>
      </c>
    </row>
    <row r="1840" spans="1:14">
      <c r="A1840" s="4">
        <v>40453</v>
      </c>
      <c r="B1840" s="1">
        <v>0.99762374999999992</v>
      </c>
      <c r="C1840" t="s">
        <v>26</v>
      </c>
      <c r="D1840" s="2">
        <v>1.0000591461999999</v>
      </c>
      <c r="E1840" s="3">
        <v>1798</v>
      </c>
      <c r="F1840" s="3">
        <v>1797</v>
      </c>
      <c r="G1840">
        <v>0.57640276010000002</v>
      </c>
      <c r="H1840">
        <v>1</v>
      </c>
      <c r="I1840" s="2">
        <v>1</v>
      </c>
      <c r="J1840" s="3">
        <v>79097839658</v>
      </c>
      <c r="K1840" s="3">
        <v>306707500</v>
      </c>
      <c r="L1840">
        <f t="shared" si="84"/>
        <v>0.10628572139989956</v>
      </c>
      <c r="M1840">
        <f t="shared" si="85"/>
        <v>0</v>
      </c>
      <c r="N1840">
        <f t="shared" si="86"/>
        <v>0</v>
      </c>
    </row>
    <row r="1841" spans="1:14">
      <c r="A1841" s="4">
        <v>40453</v>
      </c>
      <c r="B1841" s="1">
        <v>0.99762379629629627</v>
      </c>
      <c r="C1841" t="s">
        <v>27</v>
      </c>
      <c r="D1841" s="2">
        <v>1.0000590068999999</v>
      </c>
      <c r="E1841" s="3">
        <v>39135</v>
      </c>
      <c r="F1841" s="3">
        <v>39132</v>
      </c>
      <c r="G1841">
        <v>0.14165148790000001</v>
      </c>
      <c r="H1841">
        <v>1</v>
      </c>
      <c r="I1841" s="2">
        <v>1</v>
      </c>
      <c r="J1841" s="3">
        <v>79097879072</v>
      </c>
      <c r="K1841" s="3">
        <v>306746875</v>
      </c>
      <c r="L1841">
        <f t="shared" si="84"/>
        <v>2.3090580107964342</v>
      </c>
      <c r="M1841">
        <f t="shared" si="85"/>
        <v>0</v>
      </c>
      <c r="N1841">
        <f t="shared" si="86"/>
        <v>0</v>
      </c>
    </row>
    <row r="1842" spans="1:14">
      <c r="A1842" s="4">
        <v>40453</v>
      </c>
      <c r="B1842" s="1">
        <v>0.99762383101851848</v>
      </c>
      <c r="C1842" t="s">
        <v>28</v>
      </c>
      <c r="D1842" s="2">
        <v>1.0000592100000001</v>
      </c>
      <c r="E1842" s="3">
        <v>29178</v>
      </c>
      <c r="F1842" s="3">
        <v>29177</v>
      </c>
      <c r="G1842">
        <v>0.84471128039999999</v>
      </c>
      <c r="H1842">
        <v>1</v>
      </c>
      <c r="I1842" s="2">
        <v>1</v>
      </c>
      <c r="J1842" s="3">
        <v>79097908385</v>
      </c>
      <c r="K1842" s="3">
        <v>306776250</v>
      </c>
      <c r="L1842">
        <f t="shared" si="84"/>
        <v>1.7275701700018544</v>
      </c>
      <c r="M1842">
        <f t="shared" si="85"/>
        <v>0</v>
      </c>
      <c r="N1842">
        <f t="shared" si="86"/>
        <v>0</v>
      </c>
    </row>
    <row r="1843" spans="1:14">
      <c r="A1843" s="4">
        <v>40453</v>
      </c>
      <c r="B1843" s="1">
        <v>0.99762384259259262</v>
      </c>
      <c r="C1843" t="s">
        <v>28</v>
      </c>
      <c r="D1843" s="2">
        <v>1.0000587752000001</v>
      </c>
      <c r="E1843" s="3">
        <v>17403</v>
      </c>
      <c r="F1843" s="3">
        <v>17402</v>
      </c>
      <c r="G1843">
        <v>0.90661082319999997</v>
      </c>
      <c r="H1843">
        <v>1</v>
      </c>
      <c r="I1843" s="2">
        <v>1</v>
      </c>
      <c r="J1843" s="3">
        <v>79097925388</v>
      </c>
      <c r="K1843" s="3">
        <v>306793125</v>
      </c>
      <c r="L1843">
        <f t="shared" si="84"/>
        <v>1.0228060303998063</v>
      </c>
      <c r="M1843">
        <f t="shared" si="85"/>
        <v>0</v>
      </c>
      <c r="N1843">
        <f t="shared" si="86"/>
        <v>0</v>
      </c>
    </row>
    <row r="1844" spans="1:14">
      <c r="A1844" s="4">
        <v>40453</v>
      </c>
      <c r="B1844" s="1">
        <v>0.99762384259259262</v>
      </c>
      <c r="C1844" t="s">
        <v>28</v>
      </c>
      <c r="D1844" s="2">
        <v>1.0000585728</v>
      </c>
      <c r="E1844" s="3">
        <v>920</v>
      </c>
      <c r="F1844" s="3">
        <v>919</v>
      </c>
      <c r="G1844">
        <v>0.19076227679999999</v>
      </c>
      <c r="H1844">
        <v>1</v>
      </c>
      <c r="I1844" s="2">
        <v>1</v>
      </c>
      <c r="J1844" s="3">
        <v>79097926281</v>
      </c>
      <c r="K1844" s="3">
        <v>306793958</v>
      </c>
      <c r="L1844">
        <f t="shared" si="84"/>
        <v>5.3828403199986496E-2</v>
      </c>
      <c r="M1844">
        <f t="shared" si="85"/>
        <v>0</v>
      </c>
      <c r="N1844">
        <f t="shared" si="86"/>
        <v>0</v>
      </c>
    </row>
    <row r="1845" spans="1:14">
      <c r="A1845" s="4">
        <v>40453</v>
      </c>
      <c r="B1845" s="1">
        <v>0.99762385416666666</v>
      </c>
      <c r="C1845" t="s">
        <v>27</v>
      </c>
      <c r="D1845" s="2">
        <v>1.0000587138999999</v>
      </c>
      <c r="E1845" s="3">
        <v>2237</v>
      </c>
      <c r="F1845" s="3">
        <v>2236</v>
      </c>
      <c r="G1845">
        <v>3.4041426100000001E-2</v>
      </c>
      <c r="H1845">
        <v>1</v>
      </c>
      <c r="I1845" s="2">
        <v>1</v>
      </c>
      <c r="J1845" s="3">
        <v>79097928531</v>
      </c>
      <c r="K1845" s="3">
        <v>306796250</v>
      </c>
      <c r="L1845">
        <f t="shared" si="84"/>
        <v>0.13128428039954088</v>
      </c>
      <c r="M1845">
        <f t="shared" si="85"/>
        <v>0</v>
      </c>
      <c r="N1845">
        <f t="shared" si="86"/>
        <v>0</v>
      </c>
    </row>
    <row r="1846" spans="1:14">
      <c r="A1846" s="4">
        <v>40453</v>
      </c>
      <c r="B1846" s="1">
        <v>0.9976238657407408</v>
      </c>
      <c r="C1846" t="s">
        <v>28</v>
      </c>
      <c r="D1846" s="2">
        <v>1.0000586301000001</v>
      </c>
      <c r="E1846" s="3">
        <v>14824</v>
      </c>
      <c r="F1846" s="3">
        <v>14824</v>
      </c>
      <c r="G1846">
        <v>0.36105828639999998</v>
      </c>
      <c r="H1846">
        <v>1</v>
      </c>
      <c r="I1846" s="2">
        <v>1</v>
      </c>
      <c r="J1846" s="3">
        <v>79097943346</v>
      </c>
      <c r="K1846" s="3">
        <v>306811041</v>
      </c>
      <c r="L1846">
        <f t="shared" si="84"/>
        <v>0.86913260240180534</v>
      </c>
      <c r="M1846">
        <f t="shared" si="85"/>
        <v>0</v>
      </c>
      <c r="N1846">
        <f t="shared" si="86"/>
        <v>0</v>
      </c>
    </row>
    <row r="1847" spans="1:14">
      <c r="A1847" s="4">
        <v>40453</v>
      </c>
      <c r="B1847" s="1">
        <v>0.9976238657407408</v>
      </c>
      <c r="C1847" t="s">
        <v>28</v>
      </c>
      <c r="D1847" s="2">
        <v>1.0000586299000001</v>
      </c>
      <c r="E1847" s="3">
        <v>845</v>
      </c>
      <c r="F1847" s="3">
        <v>844</v>
      </c>
      <c r="G1847">
        <v>0.1977679832</v>
      </c>
      <c r="H1847">
        <v>1</v>
      </c>
      <c r="I1847" s="2">
        <v>1</v>
      </c>
      <c r="J1847" s="3">
        <v>79097944180</v>
      </c>
      <c r="K1847" s="3">
        <v>306811875</v>
      </c>
      <c r="L1847">
        <f t="shared" si="84"/>
        <v>4.9483635600040543E-2</v>
      </c>
      <c r="M1847">
        <f t="shared" si="85"/>
        <v>0</v>
      </c>
      <c r="N1847">
        <f t="shared" si="86"/>
        <v>0</v>
      </c>
    </row>
    <row r="1848" spans="1:14">
      <c r="A1848" s="4">
        <v>40453</v>
      </c>
      <c r="B1848" s="1">
        <v>0.99762388888888898</v>
      </c>
      <c r="C1848" t="s">
        <v>28</v>
      </c>
      <c r="D1848" s="2">
        <v>1.0000585999</v>
      </c>
      <c r="E1848" s="3">
        <v>15821</v>
      </c>
      <c r="F1848" s="3">
        <v>15821</v>
      </c>
      <c r="G1848">
        <v>0.28043986389999997</v>
      </c>
      <c r="H1848">
        <v>1</v>
      </c>
      <c r="I1848" s="2">
        <v>1</v>
      </c>
      <c r="J1848" s="3">
        <v>79097960021</v>
      </c>
      <c r="K1848" s="3">
        <v>306827708</v>
      </c>
      <c r="L1848">
        <f t="shared" si="84"/>
        <v>0.92710901790087519</v>
      </c>
      <c r="M1848">
        <f t="shared" si="85"/>
        <v>0</v>
      </c>
      <c r="N1848">
        <f t="shared" si="86"/>
        <v>0</v>
      </c>
    </row>
    <row r="1849" spans="1:14">
      <c r="A1849" s="4">
        <v>40453</v>
      </c>
      <c r="B1849" s="1">
        <v>0.99762391203703704</v>
      </c>
      <c r="C1849" t="s">
        <v>27</v>
      </c>
      <c r="D1849" s="2">
        <v>1.0000589634999999</v>
      </c>
      <c r="E1849" s="3">
        <v>18440</v>
      </c>
      <c r="F1849" s="3">
        <v>18439</v>
      </c>
      <c r="G1849">
        <v>0.56261969639999998</v>
      </c>
      <c r="H1849">
        <v>1</v>
      </c>
      <c r="I1849" s="2">
        <v>1</v>
      </c>
      <c r="J1849" s="3">
        <v>79097978454</v>
      </c>
      <c r="K1849" s="3">
        <v>306846250</v>
      </c>
      <c r="L1849">
        <f t="shared" si="84"/>
        <v>1.0872279764989798</v>
      </c>
      <c r="M1849">
        <f t="shared" si="85"/>
        <v>0</v>
      </c>
      <c r="N1849">
        <f t="shared" si="86"/>
        <v>0</v>
      </c>
    </row>
    <row r="1850" spans="1:14">
      <c r="A1850" s="4">
        <v>40453</v>
      </c>
      <c r="B1850" s="1">
        <v>0.99762393518518522</v>
      </c>
      <c r="C1850" t="s">
        <v>27</v>
      </c>
      <c r="D1850" s="2">
        <v>1.0000586192000001</v>
      </c>
      <c r="E1850" s="3">
        <v>20027</v>
      </c>
      <c r="F1850" s="3">
        <v>20026</v>
      </c>
      <c r="G1850">
        <v>0.64359752370000001</v>
      </c>
      <c r="H1850">
        <v>1</v>
      </c>
      <c r="I1850" s="2">
        <v>1</v>
      </c>
      <c r="J1850" s="3">
        <v>79097998555</v>
      </c>
      <c r="K1850" s="3">
        <v>306866250</v>
      </c>
      <c r="L1850">
        <f t="shared" si="84"/>
        <v>1.1739080992010713</v>
      </c>
      <c r="M1850">
        <f t="shared" si="85"/>
        <v>0</v>
      </c>
      <c r="N1850">
        <f t="shared" si="86"/>
        <v>0</v>
      </c>
    </row>
    <row r="1851" spans="1:14">
      <c r="A1851" s="4">
        <v>40453</v>
      </c>
      <c r="B1851" s="1">
        <v>0.99762395833333339</v>
      </c>
      <c r="C1851" t="s">
        <v>27</v>
      </c>
      <c r="D1851" s="2">
        <v>1.0000590567000001</v>
      </c>
      <c r="E1851" s="3">
        <v>19952</v>
      </c>
      <c r="F1851" s="3">
        <v>19950</v>
      </c>
      <c r="G1851">
        <v>0.4454186363</v>
      </c>
      <c r="H1851">
        <v>1</v>
      </c>
      <c r="I1851" s="2">
        <v>1</v>
      </c>
      <c r="J1851" s="3">
        <v>79098018424</v>
      </c>
      <c r="K1851" s="3">
        <v>306886250</v>
      </c>
      <c r="L1851">
        <f t="shared" si="84"/>
        <v>1.1781811649998417</v>
      </c>
      <c r="M1851">
        <f t="shared" si="85"/>
        <v>0</v>
      </c>
      <c r="N1851">
        <f t="shared" si="86"/>
        <v>0</v>
      </c>
    </row>
    <row r="1852" spans="1:14">
      <c r="A1852" s="4">
        <v>40453</v>
      </c>
      <c r="B1852" s="1">
        <v>0.99762398148148146</v>
      </c>
      <c r="C1852" t="s">
        <v>27</v>
      </c>
      <c r="D1852" s="2">
        <v>1.0000592009</v>
      </c>
      <c r="E1852" s="3">
        <v>20158</v>
      </c>
      <c r="F1852" s="3">
        <v>20157</v>
      </c>
      <c r="G1852">
        <v>0.56616247720000001</v>
      </c>
      <c r="H1852">
        <v>1</v>
      </c>
      <c r="I1852" s="2">
        <v>1</v>
      </c>
      <c r="J1852" s="3">
        <v>79098038588</v>
      </c>
      <c r="K1852" s="3">
        <v>306906458</v>
      </c>
      <c r="L1852">
        <f t="shared" si="84"/>
        <v>1.1933125413015659</v>
      </c>
      <c r="M1852">
        <f t="shared" si="85"/>
        <v>0</v>
      </c>
      <c r="N1852">
        <f t="shared" si="86"/>
        <v>0</v>
      </c>
    </row>
    <row r="1853" spans="1:14">
      <c r="A1853" s="4">
        <v>40453</v>
      </c>
      <c r="B1853" s="1">
        <v>0.99762400462962963</v>
      </c>
      <c r="C1853" t="s">
        <v>27</v>
      </c>
      <c r="D1853" s="2">
        <v>1.0000590487000001</v>
      </c>
      <c r="E1853" s="3">
        <v>19846</v>
      </c>
      <c r="F1853" s="3">
        <v>19845</v>
      </c>
      <c r="G1853">
        <v>0.77922506160000005</v>
      </c>
      <c r="H1853">
        <v>1</v>
      </c>
      <c r="I1853" s="2">
        <v>1</v>
      </c>
      <c r="J1853" s="3">
        <v>79098058424</v>
      </c>
      <c r="K1853" s="3">
        <v>306926250</v>
      </c>
      <c r="L1853">
        <f t="shared" si="84"/>
        <v>1.1718214515021828</v>
      </c>
      <c r="M1853">
        <f t="shared" si="85"/>
        <v>0</v>
      </c>
      <c r="N1853">
        <f t="shared" si="86"/>
        <v>0</v>
      </c>
    </row>
    <row r="1854" spans="1:14">
      <c r="A1854" s="4">
        <v>40453</v>
      </c>
      <c r="B1854" s="1">
        <v>0.99762405092592588</v>
      </c>
      <c r="C1854" t="s">
        <v>27</v>
      </c>
      <c r="D1854" s="2">
        <v>1.0000589565</v>
      </c>
      <c r="E1854" s="3">
        <v>40083</v>
      </c>
      <c r="F1854" s="3">
        <v>40080</v>
      </c>
      <c r="G1854">
        <v>0.53694159819999998</v>
      </c>
      <c r="H1854">
        <v>1</v>
      </c>
      <c r="I1854" s="2">
        <v>1</v>
      </c>
      <c r="J1854" s="3">
        <v>79098098657</v>
      </c>
      <c r="K1854" s="3">
        <v>306966458</v>
      </c>
      <c r="L1854">
        <f t="shared" si="84"/>
        <v>2.3629765200021211</v>
      </c>
      <c r="M1854">
        <f t="shared" si="85"/>
        <v>0</v>
      </c>
      <c r="N1854">
        <f t="shared" si="86"/>
        <v>0</v>
      </c>
    </row>
    <row r="1855" spans="1:14">
      <c r="A1855" s="4">
        <v>40453</v>
      </c>
      <c r="B1855" s="1">
        <v>0.99762407407407405</v>
      </c>
      <c r="C1855" t="s">
        <v>27</v>
      </c>
      <c r="D1855" s="2">
        <v>1.0000592253</v>
      </c>
      <c r="E1855" s="3">
        <v>19961</v>
      </c>
      <c r="F1855" s="3">
        <v>19960</v>
      </c>
      <c r="G1855">
        <v>0.91583348350000005</v>
      </c>
      <c r="H1855">
        <v>1</v>
      </c>
      <c r="I1855" s="2">
        <v>1</v>
      </c>
      <c r="J1855" s="3">
        <v>79098118576</v>
      </c>
      <c r="K1855" s="3">
        <v>306986458</v>
      </c>
      <c r="L1855">
        <f t="shared" si="84"/>
        <v>1.1821369880017301</v>
      </c>
      <c r="M1855">
        <f t="shared" si="85"/>
        <v>0</v>
      </c>
      <c r="N1855">
        <f t="shared" si="86"/>
        <v>0</v>
      </c>
    </row>
    <row r="1856" spans="1:14">
      <c r="A1856" s="4">
        <v>40453</v>
      </c>
      <c r="B1856" s="1">
        <v>0.99762407407407405</v>
      </c>
      <c r="C1856" t="s">
        <v>27</v>
      </c>
      <c r="D1856" s="2">
        <v>1.0000590093999999</v>
      </c>
      <c r="E1856" s="3">
        <v>1837</v>
      </c>
      <c r="F1856" s="3">
        <v>1837</v>
      </c>
      <c r="G1856">
        <v>0.91925095300000004</v>
      </c>
      <c r="H1856">
        <v>1</v>
      </c>
      <c r="I1856" s="2">
        <v>1</v>
      </c>
      <c r="J1856" s="3">
        <v>79098120307</v>
      </c>
      <c r="K1856" s="3">
        <v>306988125</v>
      </c>
      <c r="L1856">
        <f t="shared" si="84"/>
        <v>0.10840026779987966</v>
      </c>
      <c r="M1856">
        <f t="shared" si="85"/>
        <v>0</v>
      </c>
      <c r="N1856">
        <f t="shared" si="86"/>
        <v>0</v>
      </c>
    </row>
    <row r="1857" spans="1:14">
      <c r="A1857" s="4">
        <v>40453</v>
      </c>
      <c r="B1857" s="1">
        <v>0.99762407407407405</v>
      </c>
      <c r="C1857" t="s">
        <v>27</v>
      </c>
      <c r="D1857" s="2">
        <v>1.0000587498</v>
      </c>
      <c r="E1857" s="3">
        <v>1334</v>
      </c>
      <c r="F1857" s="3">
        <v>1333</v>
      </c>
      <c r="G1857">
        <v>5.4518572100000003E-2</v>
      </c>
      <c r="H1857">
        <v>1</v>
      </c>
      <c r="I1857" s="2">
        <v>1</v>
      </c>
      <c r="J1857" s="3">
        <v>79098121634</v>
      </c>
      <c r="K1857" s="3">
        <v>306989375</v>
      </c>
      <c r="L1857">
        <f t="shared" si="84"/>
        <v>7.8313483400052064E-2</v>
      </c>
      <c r="M1857">
        <f t="shared" si="85"/>
        <v>0</v>
      </c>
      <c r="N1857">
        <f t="shared" si="86"/>
        <v>0</v>
      </c>
    </row>
    <row r="1858" spans="1:14">
      <c r="A1858" s="4">
        <v>40453</v>
      </c>
      <c r="B1858" s="1">
        <v>0.99762407407407405</v>
      </c>
      <c r="C1858" t="s">
        <v>27</v>
      </c>
      <c r="D1858" s="2">
        <v>1.0000592210999999</v>
      </c>
      <c r="E1858" s="3">
        <v>1323</v>
      </c>
      <c r="F1858" s="3">
        <v>1323</v>
      </c>
      <c r="G1858">
        <v>0.54972651689999996</v>
      </c>
      <c r="H1858">
        <v>1</v>
      </c>
      <c r="I1858" s="2">
        <v>1</v>
      </c>
      <c r="J1858" s="3">
        <v>79098122952</v>
      </c>
      <c r="K1858" s="3">
        <v>306990833</v>
      </c>
      <c r="L1858">
        <f t="shared" si="84"/>
        <v>7.8349515299805716E-2</v>
      </c>
      <c r="M1858">
        <f t="shared" si="85"/>
        <v>0</v>
      </c>
      <c r="N1858">
        <f t="shared" si="86"/>
        <v>0</v>
      </c>
    </row>
    <row r="1859" spans="1:14">
      <c r="A1859" s="4">
        <v>40453</v>
      </c>
      <c r="B1859" s="1">
        <v>0.9976240856481482</v>
      </c>
      <c r="C1859" t="s">
        <v>27</v>
      </c>
      <c r="D1859" s="2">
        <v>1.0000588670999999</v>
      </c>
      <c r="E1859" s="3">
        <v>1653</v>
      </c>
      <c r="F1859" s="3">
        <v>1652</v>
      </c>
      <c r="G1859">
        <v>3.4276376499999997E-2</v>
      </c>
      <c r="H1859">
        <v>1</v>
      </c>
      <c r="I1859" s="2">
        <v>1</v>
      </c>
      <c r="J1859" s="3">
        <v>79098124724</v>
      </c>
      <c r="K1859" s="3">
        <v>306992500</v>
      </c>
      <c r="L1859">
        <f t="shared" ref="L1859:L1922" si="87">F1859*D1859-F1859</f>
        <v>9.7248449199923925E-2</v>
      </c>
      <c r="M1859">
        <f t="shared" ref="M1859:M1922" si="88">F1859*H1859-F1859</f>
        <v>0</v>
      </c>
      <c r="N1859">
        <f t="shared" ref="N1859:N1922" si="89">I1859*F1859-F1859</f>
        <v>0</v>
      </c>
    </row>
    <row r="1860" spans="1:14">
      <c r="A1860" s="4">
        <v>40453</v>
      </c>
      <c r="B1860" s="1">
        <v>0.9976240856481482</v>
      </c>
      <c r="C1860" t="s">
        <v>27</v>
      </c>
      <c r="D1860" s="2">
        <v>1.0000585528999999</v>
      </c>
      <c r="E1860" s="3">
        <v>4968</v>
      </c>
      <c r="F1860" s="3">
        <v>4968</v>
      </c>
      <c r="G1860">
        <v>0.94284245649999998</v>
      </c>
      <c r="H1860">
        <v>1</v>
      </c>
      <c r="I1860" s="2">
        <v>1</v>
      </c>
      <c r="J1860" s="3">
        <v>79098129608</v>
      </c>
      <c r="K1860" s="3">
        <v>306997291</v>
      </c>
      <c r="L1860">
        <f t="shared" si="87"/>
        <v>0.29089080719950289</v>
      </c>
      <c r="M1860">
        <f t="shared" si="88"/>
        <v>0</v>
      </c>
      <c r="N1860">
        <f t="shared" si="89"/>
        <v>0</v>
      </c>
    </row>
    <row r="1861" spans="1:14">
      <c r="A1861" s="4">
        <v>40453</v>
      </c>
      <c r="B1861" s="1">
        <v>0.99762415509259261</v>
      </c>
      <c r="C1861" t="s">
        <v>25</v>
      </c>
      <c r="D1861" s="2">
        <v>1.0000587382999999</v>
      </c>
      <c r="E1861" s="3">
        <v>66996</v>
      </c>
      <c r="F1861" s="3">
        <v>66992</v>
      </c>
      <c r="G1861">
        <v>0.9194658725</v>
      </c>
      <c r="H1861">
        <v>1</v>
      </c>
      <c r="I1861" s="2">
        <v>1</v>
      </c>
      <c r="J1861" s="3">
        <v>79098196841</v>
      </c>
      <c r="K1861" s="3">
        <v>307064583</v>
      </c>
      <c r="L1861">
        <f t="shared" si="87"/>
        <v>3.9349961935949977</v>
      </c>
      <c r="M1861">
        <f t="shared" si="88"/>
        <v>0</v>
      </c>
      <c r="N1861">
        <f t="shared" si="89"/>
        <v>0</v>
      </c>
    </row>
    <row r="1862" spans="1:14">
      <c r="A1862" s="4">
        <v>40453</v>
      </c>
      <c r="B1862" s="1">
        <v>0.99762416666666665</v>
      </c>
      <c r="C1862" t="s">
        <v>25</v>
      </c>
      <c r="D1862" s="2">
        <v>1.0000587066</v>
      </c>
      <c r="E1862" s="3">
        <v>7195</v>
      </c>
      <c r="F1862" s="3">
        <v>7194</v>
      </c>
      <c r="G1862">
        <v>0.27332893289999999</v>
      </c>
      <c r="H1862">
        <v>1</v>
      </c>
      <c r="I1862" s="2">
        <v>1</v>
      </c>
      <c r="J1862" s="3">
        <v>79098203933</v>
      </c>
      <c r="K1862" s="3">
        <v>307071666</v>
      </c>
      <c r="L1862">
        <f t="shared" si="87"/>
        <v>0.42233528040014789</v>
      </c>
      <c r="M1862">
        <f t="shared" si="88"/>
        <v>0</v>
      </c>
      <c r="N1862">
        <f t="shared" si="89"/>
        <v>0</v>
      </c>
    </row>
    <row r="1863" spans="1:14">
      <c r="A1863" s="4">
        <v>40453</v>
      </c>
      <c r="B1863" s="1">
        <v>0.99762416666666665</v>
      </c>
      <c r="C1863" t="s">
        <v>25</v>
      </c>
      <c r="D1863" s="2">
        <v>1.0000585616</v>
      </c>
      <c r="E1863" s="3">
        <v>1464</v>
      </c>
      <c r="F1863" s="3">
        <v>1463</v>
      </c>
      <c r="G1863">
        <v>2.9119025E-2</v>
      </c>
      <c r="H1863">
        <v>1</v>
      </c>
      <c r="I1863" s="2">
        <v>1</v>
      </c>
      <c r="J1863" s="3">
        <v>79098205226</v>
      </c>
      <c r="K1863" s="3">
        <v>307072916</v>
      </c>
      <c r="L1863">
        <f t="shared" si="87"/>
        <v>8.567562079997515E-2</v>
      </c>
      <c r="M1863">
        <f t="shared" si="88"/>
        <v>0</v>
      </c>
      <c r="N1863">
        <f t="shared" si="89"/>
        <v>0</v>
      </c>
    </row>
    <row r="1864" spans="1:14">
      <c r="A1864" s="4">
        <v>40453</v>
      </c>
      <c r="B1864" s="1">
        <v>0.99762416666666665</v>
      </c>
      <c r="C1864" t="s">
        <v>29</v>
      </c>
      <c r="D1864" s="2">
        <v>1.0000590226999999</v>
      </c>
      <c r="E1864" s="3">
        <v>905</v>
      </c>
      <c r="F1864" s="3">
        <v>905</v>
      </c>
      <c r="G1864">
        <v>0.18448075189999999</v>
      </c>
      <c r="H1864">
        <v>1</v>
      </c>
      <c r="I1864" s="2">
        <v>1</v>
      </c>
      <c r="J1864" s="3">
        <v>79098206131</v>
      </c>
      <c r="K1864" s="3">
        <v>307073958</v>
      </c>
      <c r="L1864">
        <f t="shared" si="87"/>
        <v>5.341554349990929E-2</v>
      </c>
      <c r="M1864">
        <f t="shared" si="88"/>
        <v>0</v>
      </c>
      <c r="N1864">
        <f t="shared" si="89"/>
        <v>0</v>
      </c>
    </row>
    <row r="1865" spans="1:14">
      <c r="A1865" s="4">
        <v>40453</v>
      </c>
      <c r="B1865" s="1">
        <v>0.99762416666666665</v>
      </c>
      <c r="C1865" t="s">
        <v>27</v>
      </c>
      <c r="D1865" s="2">
        <v>1.0000587632</v>
      </c>
      <c r="E1865" s="3">
        <v>914</v>
      </c>
      <c r="F1865" s="3">
        <v>914</v>
      </c>
      <c r="G1865">
        <v>0.28050943560000002</v>
      </c>
      <c r="H1865">
        <v>1</v>
      </c>
      <c r="I1865" s="2">
        <v>1</v>
      </c>
      <c r="J1865" s="3">
        <v>79098207041</v>
      </c>
      <c r="K1865" s="3">
        <v>307074791</v>
      </c>
      <c r="L1865">
        <f t="shared" si="87"/>
        <v>5.3709564799987675E-2</v>
      </c>
      <c r="M1865">
        <f t="shared" si="88"/>
        <v>0</v>
      </c>
      <c r="N1865">
        <f t="shared" si="89"/>
        <v>0</v>
      </c>
    </row>
    <row r="1866" spans="1:14">
      <c r="A1866" s="4">
        <v>40453</v>
      </c>
      <c r="B1866" s="1">
        <v>0.99762417824074079</v>
      </c>
      <c r="C1866" t="s">
        <v>26</v>
      </c>
      <c r="D1866" s="2">
        <v>1.0000586033000001</v>
      </c>
      <c r="E1866" s="3">
        <v>8427</v>
      </c>
      <c r="F1866" s="3">
        <v>8427</v>
      </c>
      <c r="G1866">
        <v>0.77988200730000001</v>
      </c>
      <c r="H1866">
        <v>1</v>
      </c>
      <c r="I1866" s="2">
        <v>1</v>
      </c>
      <c r="J1866" s="3">
        <v>79098215630</v>
      </c>
      <c r="K1866" s="3">
        <v>307083333</v>
      </c>
      <c r="L1866">
        <f t="shared" si="87"/>
        <v>0.49385000910115195</v>
      </c>
      <c r="M1866">
        <f t="shared" si="88"/>
        <v>0</v>
      </c>
      <c r="N1866">
        <f t="shared" si="89"/>
        <v>0</v>
      </c>
    </row>
    <row r="1867" spans="1:14">
      <c r="A1867" s="4">
        <v>40453</v>
      </c>
      <c r="B1867" s="1">
        <v>0.99762417824074079</v>
      </c>
      <c r="C1867" t="s">
        <v>26</v>
      </c>
      <c r="D1867" s="2">
        <v>1.0000587174</v>
      </c>
      <c r="E1867" s="3">
        <v>1991</v>
      </c>
      <c r="F1867" s="3">
        <v>1991</v>
      </c>
      <c r="G1867">
        <v>0.84345108739999997</v>
      </c>
      <c r="H1867">
        <v>1</v>
      </c>
      <c r="I1867" s="2">
        <v>1</v>
      </c>
      <c r="J1867" s="3">
        <v>79098217471</v>
      </c>
      <c r="K1867" s="3">
        <v>307085208</v>
      </c>
      <c r="L1867">
        <f t="shared" si="87"/>
        <v>0.11690634339993267</v>
      </c>
      <c r="M1867">
        <f t="shared" si="88"/>
        <v>0</v>
      </c>
      <c r="N1867">
        <f t="shared" si="89"/>
        <v>0</v>
      </c>
    </row>
    <row r="1868" spans="1:14">
      <c r="A1868" s="4">
        <v>40453</v>
      </c>
      <c r="B1868" s="1">
        <v>0.997624212962963</v>
      </c>
      <c r="C1868" t="s">
        <v>28</v>
      </c>
      <c r="D1868" s="2">
        <v>1.0000591532000001</v>
      </c>
      <c r="E1868" s="3">
        <v>26544</v>
      </c>
      <c r="F1868" s="3">
        <v>26542</v>
      </c>
      <c r="G1868">
        <v>0.275018339</v>
      </c>
      <c r="H1868">
        <v>1</v>
      </c>
      <c r="I1868" s="2">
        <v>1</v>
      </c>
      <c r="J1868" s="3">
        <v>79098244215</v>
      </c>
      <c r="K1868" s="3">
        <v>307112083</v>
      </c>
      <c r="L1868">
        <f t="shared" si="87"/>
        <v>1.5700442344023031</v>
      </c>
      <c r="M1868">
        <f t="shared" si="88"/>
        <v>0</v>
      </c>
      <c r="N1868">
        <f t="shared" si="89"/>
        <v>0</v>
      </c>
    </row>
    <row r="1869" spans="1:14">
      <c r="A1869" s="4">
        <v>40453</v>
      </c>
      <c r="B1869" s="1">
        <v>0.99762422453703703</v>
      </c>
      <c r="C1869" t="s">
        <v>27</v>
      </c>
      <c r="D1869" s="2">
        <v>1.0000590513000001</v>
      </c>
      <c r="E1869" s="3">
        <v>4597</v>
      </c>
      <c r="F1869" s="3">
        <v>4597</v>
      </c>
      <c r="G1869">
        <v>0.86246265190000004</v>
      </c>
      <c r="H1869">
        <v>1</v>
      </c>
      <c r="I1869" s="2">
        <v>1</v>
      </c>
      <c r="J1869" s="3">
        <v>79098248620</v>
      </c>
      <c r="K1869" s="3">
        <v>307116458</v>
      </c>
      <c r="L1869">
        <f t="shared" si="87"/>
        <v>0.27145882610057015</v>
      </c>
      <c r="M1869">
        <f t="shared" si="88"/>
        <v>0</v>
      </c>
      <c r="N1869">
        <f t="shared" si="89"/>
        <v>0</v>
      </c>
    </row>
    <row r="1870" spans="1:14">
      <c r="A1870" s="4">
        <v>40453</v>
      </c>
      <c r="B1870" s="1">
        <v>0.99762423611111117</v>
      </c>
      <c r="C1870" t="s">
        <v>28</v>
      </c>
      <c r="D1870" s="2">
        <v>1.0000589577000001</v>
      </c>
      <c r="E1870" s="3">
        <v>13369</v>
      </c>
      <c r="F1870" s="3">
        <v>13368</v>
      </c>
      <c r="G1870">
        <v>0.33187254980000003</v>
      </c>
      <c r="H1870">
        <v>1</v>
      </c>
      <c r="I1870" s="2">
        <v>1</v>
      </c>
      <c r="J1870" s="3">
        <v>79098261980</v>
      </c>
      <c r="K1870" s="3">
        <v>307129791</v>
      </c>
      <c r="L1870">
        <f t="shared" si="87"/>
        <v>0.7881465336013207</v>
      </c>
      <c r="M1870">
        <f t="shared" si="88"/>
        <v>0</v>
      </c>
      <c r="N1870">
        <f t="shared" si="89"/>
        <v>0</v>
      </c>
    </row>
    <row r="1871" spans="1:14">
      <c r="A1871" s="4">
        <v>40453</v>
      </c>
      <c r="B1871" s="1">
        <v>0.99762423611111117</v>
      </c>
      <c r="C1871" t="s">
        <v>28</v>
      </c>
      <c r="D1871" s="2">
        <v>1.0000587556</v>
      </c>
      <c r="E1871" s="3">
        <v>909</v>
      </c>
      <c r="F1871" s="3">
        <v>909</v>
      </c>
      <c r="G1871">
        <v>0.41993931769999998</v>
      </c>
      <c r="H1871">
        <v>1</v>
      </c>
      <c r="I1871" s="2">
        <v>1</v>
      </c>
      <c r="J1871" s="3">
        <v>79098262874</v>
      </c>
      <c r="K1871" s="3">
        <v>307130625</v>
      </c>
      <c r="L1871">
        <f t="shared" si="87"/>
        <v>5.3408840400038571E-2</v>
      </c>
      <c r="M1871">
        <f t="shared" si="88"/>
        <v>0</v>
      </c>
      <c r="N1871">
        <f t="shared" si="89"/>
        <v>0</v>
      </c>
    </row>
    <row r="1872" spans="1:14">
      <c r="A1872" s="4">
        <v>40453</v>
      </c>
      <c r="B1872" s="1">
        <v>0.99762425925925935</v>
      </c>
      <c r="C1872" t="s">
        <v>28</v>
      </c>
      <c r="D1872" s="2">
        <v>1.0000587154</v>
      </c>
      <c r="E1872" s="3">
        <v>16030</v>
      </c>
      <c r="F1872" s="3">
        <v>16030</v>
      </c>
      <c r="G1872">
        <v>0.49189917090000002</v>
      </c>
      <c r="H1872">
        <v>1</v>
      </c>
      <c r="I1872" s="2">
        <v>1</v>
      </c>
      <c r="J1872" s="3">
        <v>79098278926</v>
      </c>
      <c r="K1872" s="3">
        <v>307146666</v>
      </c>
      <c r="L1872">
        <f t="shared" si="87"/>
        <v>0.9412078620007378</v>
      </c>
      <c r="M1872">
        <f t="shared" si="88"/>
        <v>0</v>
      </c>
      <c r="N1872">
        <f t="shared" si="89"/>
        <v>0</v>
      </c>
    </row>
    <row r="1873" spans="1:14">
      <c r="A1873" s="4">
        <v>40453</v>
      </c>
      <c r="B1873" s="1">
        <v>0.99762428240740741</v>
      </c>
      <c r="C1873" t="s">
        <v>27</v>
      </c>
      <c r="D1873" s="2">
        <v>1.0000591894999999</v>
      </c>
      <c r="E1873" s="3">
        <v>19595</v>
      </c>
      <c r="F1873" s="3">
        <v>19593</v>
      </c>
      <c r="G1873">
        <v>0.48292566180000002</v>
      </c>
      <c r="H1873">
        <v>1</v>
      </c>
      <c r="I1873" s="2">
        <v>1</v>
      </c>
      <c r="J1873" s="3">
        <v>79098298576</v>
      </c>
      <c r="K1873" s="3">
        <v>307166458</v>
      </c>
      <c r="L1873">
        <f t="shared" si="87"/>
        <v>1.1596998735003581</v>
      </c>
      <c r="M1873">
        <f t="shared" si="88"/>
        <v>0</v>
      </c>
      <c r="N1873">
        <f t="shared" si="89"/>
        <v>0</v>
      </c>
    </row>
    <row r="1874" spans="1:14">
      <c r="A1874" s="4">
        <v>40453</v>
      </c>
      <c r="B1874" s="1">
        <v>0.99762434027777769</v>
      </c>
      <c r="C1874" t="s">
        <v>27</v>
      </c>
      <c r="D1874" s="2">
        <v>1.0000587823</v>
      </c>
      <c r="E1874" s="3">
        <v>50137</v>
      </c>
      <c r="F1874" s="3">
        <v>50135</v>
      </c>
      <c r="G1874">
        <v>0.9906768883</v>
      </c>
      <c r="H1874">
        <v>1</v>
      </c>
      <c r="I1874" s="2">
        <v>1</v>
      </c>
      <c r="J1874" s="3">
        <v>79098348902</v>
      </c>
      <c r="K1874" s="3">
        <v>307216666</v>
      </c>
      <c r="L1874">
        <f t="shared" si="87"/>
        <v>2.9470506104989909</v>
      </c>
      <c r="M1874">
        <f t="shared" si="88"/>
        <v>0</v>
      </c>
      <c r="N1874">
        <f t="shared" si="89"/>
        <v>0</v>
      </c>
    </row>
    <row r="1875" spans="1:14">
      <c r="A1875" s="4">
        <v>40453</v>
      </c>
      <c r="B1875" s="1">
        <v>0.99762439814814818</v>
      </c>
      <c r="C1875" t="s">
        <v>27</v>
      </c>
      <c r="D1875" s="2">
        <v>1.0000589743999999</v>
      </c>
      <c r="E1875" s="3">
        <v>49785</v>
      </c>
      <c r="F1875" s="3">
        <v>49782</v>
      </c>
      <c r="G1875">
        <v>0.62917853239999999</v>
      </c>
      <c r="H1875">
        <v>1</v>
      </c>
      <c r="I1875" s="2">
        <v>1</v>
      </c>
      <c r="J1875" s="3">
        <v>79098398426</v>
      </c>
      <c r="K1875" s="3">
        <v>307266250</v>
      </c>
      <c r="L1875">
        <f t="shared" si="87"/>
        <v>2.9358635807948303</v>
      </c>
      <c r="M1875">
        <f t="shared" si="88"/>
        <v>0</v>
      </c>
      <c r="N1875">
        <f t="shared" si="89"/>
        <v>0</v>
      </c>
    </row>
    <row r="1876" spans="1:14">
      <c r="A1876" s="4">
        <v>40453</v>
      </c>
      <c r="B1876" s="1">
        <v>0.99762442129629625</v>
      </c>
      <c r="C1876" t="s">
        <v>27</v>
      </c>
      <c r="D1876" s="2">
        <v>1.000058957</v>
      </c>
      <c r="E1876" s="3">
        <v>20014</v>
      </c>
      <c r="F1876" s="3">
        <v>20012</v>
      </c>
      <c r="G1876">
        <v>9.9412866899999994E-2</v>
      </c>
      <c r="H1876">
        <v>1</v>
      </c>
      <c r="I1876" s="2">
        <v>1</v>
      </c>
      <c r="J1876" s="3">
        <v>79098418430</v>
      </c>
      <c r="K1876" s="3">
        <v>307286250</v>
      </c>
      <c r="L1876">
        <f t="shared" si="87"/>
        <v>1.1798474839997652</v>
      </c>
      <c r="M1876">
        <f t="shared" si="88"/>
        <v>0</v>
      </c>
      <c r="N1876">
        <f t="shared" si="89"/>
        <v>0</v>
      </c>
    </row>
    <row r="1877" spans="1:14">
      <c r="A1877" s="4">
        <v>40453</v>
      </c>
      <c r="B1877" s="1">
        <v>0.99762444444444442</v>
      </c>
      <c r="C1877" t="s">
        <v>27</v>
      </c>
      <c r="D1877" s="2">
        <v>1.0000585693999999</v>
      </c>
      <c r="E1877" s="3">
        <v>20099</v>
      </c>
      <c r="F1877" s="3">
        <v>20098</v>
      </c>
      <c r="G1877">
        <v>0.38400159119999999</v>
      </c>
      <c r="H1877">
        <v>1</v>
      </c>
      <c r="I1877" s="2">
        <v>1</v>
      </c>
      <c r="J1877" s="3">
        <v>79098438544</v>
      </c>
      <c r="K1877" s="3">
        <v>307306250</v>
      </c>
      <c r="L1877">
        <f t="shared" si="87"/>
        <v>1.1771278011983668</v>
      </c>
      <c r="M1877">
        <f t="shared" si="88"/>
        <v>0</v>
      </c>
      <c r="N1877">
        <f t="shared" si="89"/>
        <v>0</v>
      </c>
    </row>
    <row r="1878" spans="1:14">
      <c r="A1878" s="4">
        <v>40453</v>
      </c>
      <c r="B1878" s="1">
        <v>0.9976244675925926</v>
      </c>
      <c r="C1878" t="s">
        <v>27</v>
      </c>
      <c r="D1878" s="2">
        <v>1.0000586328000001</v>
      </c>
      <c r="E1878" s="3">
        <v>19995</v>
      </c>
      <c r="F1878" s="3">
        <v>19994</v>
      </c>
      <c r="G1878">
        <v>0.42233536490000001</v>
      </c>
      <c r="H1878">
        <v>1</v>
      </c>
      <c r="I1878" s="2">
        <v>1</v>
      </c>
      <c r="J1878" s="3">
        <v>79098458524</v>
      </c>
      <c r="K1878" s="3">
        <v>307326250</v>
      </c>
      <c r="L1878">
        <f t="shared" si="87"/>
        <v>1.1723042032026569</v>
      </c>
      <c r="M1878">
        <f t="shared" si="88"/>
        <v>0</v>
      </c>
      <c r="N1878">
        <f t="shared" si="89"/>
        <v>0</v>
      </c>
    </row>
    <row r="1879" spans="1:14">
      <c r="A1879" s="4">
        <v>40453</v>
      </c>
      <c r="B1879" s="1">
        <v>0.99762451388888884</v>
      </c>
      <c r="C1879" t="s">
        <v>27</v>
      </c>
      <c r="D1879" s="2">
        <v>1.0000588301</v>
      </c>
      <c r="E1879" s="3">
        <v>39928</v>
      </c>
      <c r="F1879" s="3">
        <v>39926</v>
      </c>
      <c r="G1879">
        <v>0.92733822109999997</v>
      </c>
      <c r="H1879">
        <v>1</v>
      </c>
      <c r="I1879" s="2">
        <v>1</v>
      </c>
      <c r="J1879" s="3">
        <v>79098498463</v>
      </c>
      <c r="K1879" s="3">
        <v>307366250</v>
      </c>
      <c r="L1879">
        <f t="shared" si="87"/>
        <v>2.3488505725981668</v>
      </c>
      <c r="M1879">
        <f t="shared" si="88"/>
        <v>0</v>
      </c>
      <c r="N1879">
        <f t="shared" si="89"/>
        <v>0</v>
      </c>
    </row>
    <row r="1880" spans="1:14">
      <c r="A1880" s="4">
        <v>40453</v>
      </c>
      <c r="B1880" s="1">
        <v>0.99762453703703702</v>
      </c>
      <c r="C1880" t="s">
        <v>27</v>
      </c>
      <c r="D1880" s="2">
        <v>1.0000588665000001</v>
      </c>
      <c r="E1880" s="3">
        <v>19985</v>
      </c>
      <c r="F1880" s="3">
        <v>19983</v>
      </c>
      <c r="G1880">
        <v>0.221278795</v>
      </c>
      <c r="H1880">
        <v>1</v>
      </c>
      <c r="I1880" s="2">
        <v>1</v>
      </c>
      <c r="J1880" s="3">
        <v>79098518451</v>
      </c>
      <c r="K1880" s="3">
        <v>307386250</v>
      </c>
      <c r="L1880">
        <f t="shared" si="87"/>
        <v>1.1763292695031851</v>
      </c>
      <c r="M1880">
        <f t="shared" si="88"/>
        <v>0</v>
      </c>
      <c r="N1880">
        <f t="shared" si="89"/>
        <v>0</v>
      </c>
    </row>
    <row r="1881" spans="1:14">
      <c r="A1881" s="4">
        <v>40453</v>
      </c>
      <c r="B1881" s="1">
        <v>0.99762453703703702</v>
      </c>
      <c r="C1881" t="s">
        <v>27</v>
      </c>
      <c r="D1881" s="2">
        <v>1.0000591118</v>
      </c>
      <c r="E1881" s="3">
        <v>1410</v>
      </c>
      <c r="F1881" s="3">
        <v>1409</v>
      </c>
      <c r="G1881">
        <v>0.1061779791</v>
      </c>
      <c r="H1881">
        <v>1</v>
      </c>
      <c r="I1881" s="2">
        <v>1</v>
      </c>
      <c r="J1881" s="3">
        <v>79098519836</v>
      </c>
      <c r="K1881" s="3">
        <v>307387708</v>
      </c>
      <c r="L1881">
        <f t="shared" si="87"/>
        <v>8.3288526200021806E-2</v>
      </c>
      <c r="M1881">
        <f t="shared" si="88"/>
        <v>0</v>
      </c>
      <c r="N1881">
        <f t="shared" si="89"/>
        <v>0</v>
      </c>
    </row>
    <row r="1882" spans="1:14">
      <c r="A1882" s="4">
        <v>40453</v>
      </c>
      <c r="B1882" s="1">
        <v>0.99762453703703702</v>
      </c>
      <c r="C1882" t="s">
        <v>27</v>
      </c>
      <c r="D1882" s="2">
        <v>1.0000589365999999</v>
      </c>
      <c r="E1882" s="3">
        <v>1305</v>
      </c>
      <c r="F1882" s="3">
        <v>1305</v>
      </c>
      <c r="G1882">
        <v>0.2289297907</v>
      </c>
      <c r="H1882">
        <v>1</v>
      </c>
      <c r="I1882" s="2">
        <v>1</v>
      </c>
      <c r="J1882" s="3">
        <v>79098521138</v>
      </c>
      <c r="K1882" s="3">
        <v>307388958</v>
      </c>
      <c r="L1882">
        <f t="shared" si="87"/>
        <v>7.691226299994014E-2</v>
      </c>
      <c r="M1882">
        <f t="shared" si="88"/>
        <v>0</v>
      </c>
      <c r="N1882">
        <f t="shared" si="89"/>
        <v>0</v>
      </c>
    </row>
    <row r="1883" spans="1:14">
      <c r="A1883" s="4">
        <v>40453</v>
      </c>
      <c r="B1883" s="1">
        <v>0.99762453703703702</v>
      </c>
      <c r="C1883" t="s">
        <v>27</v>
      </c>
      <c r="D1883" s="2">
        <v>1.0000587916999999</v>
      </c>
      <c r="E1883" s="3">
        <v>1291</v>
      </c>
      <c r="F1883" s="3">
        <v>1291</v>
      </c>
      <c r="G1883">
        <v>0.230032404</v>
      </c>
      <c r="H1883">
        <v>1</v>
      </c>
      <c r="I1883" s="2">
        <v>1</v>
      </c>
      <c r="J1883" s="3">
        <v>79098522431</v>
      </c>
      <c r="K1883" s="3">
        <v>307390208</v>
      </c>
      <c r="L1883">
        <f t="shared" si="87"/>
        <v>7.5900084699924264E-2</v>
      </c>
      <c r="M1883">
        <f t="shared" si="88"/>
        <v>0</v>
      </c>
      <c r="N1883">
        <f t="shared" si="89"/>
        <v>0</v>
      </c>
    </row>
    <row r="1884" spans="1:14">
      <c r="A1884" s="4">
        <v>40453</v>
      </c>
      <c r="B1884" s="1">
        <v>0.99762453703703702</v>
      </c>
      <c r="C1884" t="s">
        <v>27</v>
      </c>
      <c r="D1884" s="2">
        <v>1.0000586536</v>
      </c>
      <c r="E1884" s="3">
        <v>1291</v>
      </c>
      <c r="F1884" s="3">
        <v>1291</v>
      </c>
      <c r="G1884">
        <v>0.4474793104</v>
      </c>
      <c r="H1884">
        <v>1</v>
      </c>
      <c r="I1884" s="2">
        <v>1</v>
      </c>
      <c r="J1884" s="3">
        <v>79098523722</v>
      </c>
      <c r="K1884" s="3">
        <v>307391458</v>
      </c>
      <c r="L1884">
        <f t="shared" si="87"/>
        <v>7.5721797599953788E-2</v>
      </c>
      <c r="M1884">
        <f t="shared" si="88"/>
        <v>0</v>
      </c>
      <c r="N1884">
        <f t="shared" si="89"/>
        <v>0</v>
      </c>
    </row>
    <row r="1885" spans="1:14">
      <c r="A1885" s="4">
        <v>40453</v>
      </c>
      <c r="B1885" s="1">
        <v>0.99762453703703702</v>
      </c>
      <c r="C1885" t="s">
        <v>27</v>
      </c>
      <c r="D1885" s="2">
        <v>1.000058761</v>
      </c>
      <c r="E1885" s="3">
        <v>1216</v>
      </c>
      <c r="F1885" s="3">
        <v>1215</v>
      </c>
      <c r="G1885">
        <v>0.39304413179999997</v>
      </c>
      <c r="H1885">
        <v>1</v>
      </c>
      <c r="I1885" s="2">
        <v>1</v>
      </c>
      <c r="J1885" s="3">
        <v>79098524940</v>
      </c>
      <c r="K1885" s="3">
        <v>307392708</v>
      </c>
      <c r="L1885">
        <f t="shared" si="87"/>
        <v>7.1394614999917394E-2</v>
      </c>
      <c r="M1885">
        <f t="shared" si="88"/>
        <v>0</v>
      </c>
      <c r="N1885">
        <f t="shared" si="89"/>
        <v>0</v>
      </c>
    </row>
    <row r="1886" spans="1:14">
      <c r="A1886" s="4">
        <v>40453</v>
      </c>
      <c r="B1886" s="1">
        <v>0.99762461805555558</v>
      </c>
      <c r="C1886" t="s">
        <v>25</v>
      </c>
      <c r="D1886" s="2">
        <v>1.0000590977999999</v>
      </c>
      <c r="E1886" s="3">
        <v>64793</v>
      </c>
      <c r="F1886" s="3">
        <v>64790</v>
      </c>
      <c r="G1886">
        <v>0.86947883940000004</v>
      </c>
      <c r="H1886">
        <v>1</v>
      </c>
      <c r="I1886" s="2">
        <v>1</v>
      </c>
      <c r="J1886" s="3">
        <v>79098590044</v>
      </c>
      <c r="K1886" s="3">
        <v>307457916</v>
      </c>
      <c r="L1886">
        <f t="shared" si="87"/>
        <v>3.8289464619956561</v>
      </c>
      <c r="M1886">
        <f t="shared" si="88"/>
        <v>0</v>
      </c>
      <c r="N1886">
        <f t="shared" si="89"/>
        <v>0</v>
      </c>
    </row>
    <row r="1887" spans="1:14">
      <c r="A1887" s="4">
        <v>40453</v>
      </c>
      <c r="B1887" s="1">
        <v>0.99762461805555558</v>
      </c>
      <c r="C1887" t="s">
        <v>25</v>
      </c>
      <c r="D1887" s="2">
        <v>1.0000586357000001</v>
      </c>
      <c r="E1887" s="3">
        <v>7573</v>
      </c>
      <c r="F1887" s="3">
        <v>7572</v>
      </c>
      <c r="G1887">
        <v>0.76089774349999995</v>
      </c>
      <c r="H1887">
        <v>1</v>
      </c>
      <c r="I1887" s="2">
        <v>1</v>
      </c>
      <c r="J1887" s="3">
        <v>79098597473</v>
      </c>
      <c r="K1887" s="3">
        <v>307465208</v>
      </c>
      <c r="L1887">
        <f t="shared" si="87"/>
        <v>0.44398952040046424</v>
      </c>
      <c r="M1887">
        <f t="shared" si="88"/>
        <v>0</v>
      </c>
      <c r="N1887">
        <f t="shared" si="89"/>
        <v>0</v>
      </c>
    </row>
    <row r="1888" spans="1:14">
      <c r="A1888" s="4">
        <v>40453</v>
      </c>
      <c r="B1888" s="1">
        <v>0.99762462962962972</v>
      </c>
      <c r="C1888" t="s">
        <v>25</v>
      </c>
      <c r="D1888" s="2">
        <v>1.0000591768</v>
      </c>
      <c r="E1888" s="3">
        <v>1462</v>
      </c>
      <c r="F1888" s="3">
        <v>1461</v>
      </c>
      <c r="G1888">
        <v>0.33378393849999999</v>
      </c>
      <c r="H1888">
        <v>1</v>
      </c>
      <c r="I1888" s="2">
        <v>1</v>
      </c>
      <c r="J1888" s="3">
        <v>79098598770</v>
      </c>
      <c r="K1888" s="3">
        <v>307466666</v>
      </c>
      <c r="L1888">
        <f t="shared" si="87"/>
        <v>8.6457304799978374E-2</v>
      </c>
      <c r="M1888">
        <f t="shared" si="88"/>
        <v>0</v>
      </c>
      <c r="N1888">
        <f t="shared" si="89"/>
        <v>0</v>
      </c>
    </row>
    <row r="1889" spans="1:14">
      <c r="A1889" s="4">
        <v>40453</v>
      </c>
      <c r="B1889" s="1">
        <v>0.99762462962962972</v>
      </c>
      <c r="C1889" t="s">
        <v>29</v>
      </c>
      <c r="D1889" s="2">
        <v>1.0000589883</v>
      </c>
      <c r="E1889" s="3">
        <v>899</v>
      </c>
      <c r="F1889" s="3">
        <v>899</v>
      </c>
      <c r="G1889">
        <v>0.63861175160000005</v>
      </c>
      <c r="H1889">
        <v>1</v>
      </c>
      <c r="I1889" s="2">
        <v>1</v>
      </c>
      <c r="J1889" s="3">
        <v>79098599660</v>
      </c>
      <c r="K1889" s="3">
        <v>307467500</v>
      </c>
      <c r="L1889">
        <f t="shared" si="87"/>
        <v>5.3030481699920529E-2</v>
      </c>
      <c r="M1889">
        <f t="shared" si="88"/>
        <v>0</v>
      </c>
      <c r="N1889">
        <f t="shared" si="89"/>
        <v>0</v>
      </c>
    </row>
    <row r="1890" spans="1:14">
      <c r="A1890" s="4">
        <v>40453</v>
      </c>
      <c r="B1890" s="1">
        <v>0.99762462962962972</v>
      </c>
      <c r="C1890" t="s">
        <v>27</v>
      </c>
      <c r="D1890" s="2">
        <v>1.0000586249000001</v>
      </c>
      <c r="E1890" s="3">
        <v>942</v>
      </c>
      <c r="F1890" s="3">
        <v>941</v>
      </c>
      <c r="G1890">
        <v>0.29934625419999999</v>
      </c>
      <c r="H1890">
        <v>1</v>
      </c>
      <c r="I1890" s="2">
        <v>1</v>
      </c>
      <c r="J1890" s="3">
        <v>79098600601</v>
      </c>
      <c r="K1890" s="3">
        <v>307468333</v>
      </c>
      <c r="L1890">
        <f t="shared" si="87"/>
        <v>5.5166030900068108E-2</v>
      </c>
      <c r="M1890">
        <f t="shared" si="88"/>
        <v>0</v>
      </c>
      <c r="N1890">
        <f t="shared" si="89"/>
        <v>0</v>
      </c>
    </row>
    <row r="1891" spans="1:14">
      <c r="A1891" s="4">
        <v>40453</v>
      </c>
      <c r="B1891" s="1">
        <v>0.99762462962962972</v>
      </c>
      <c r="C1891" t="s">
        <v>28</v>
      </c>
      <c r="D1891" s="2">
        <v>1.0000590382000001</v>
      </c>
      <c r="E1891" s="3">
        <v>1527</v>
      </c>
      <c r="F1891" s="3">
        <v>1527</v>
      </c>
      <c r="G1891">
        <v>0.81339636910000002</v>
      </c>
      <c r="H1891">
        <v>1</v>
      </c>
      <c r="I1891" s="2">
        <v>1</v>
      </c>
      <c r="J1891" s="3">
        <v>79098602145</v>
      </c>
      <c r="K1891" s="3">
        <v>307470000</v>
      </c>
      <c r="L1891">
        <f t="shared" si="87"/>
        <v>9.0151331400193158E-2</v>
      </c>
      <c r="M1891">
        <f t="shared" si="88"/>
        <v>0</v>
      </c>
      <c r="N1891">
        <f t="shared" si="89"/>
        <v>0</v>
      </c>
    </row>
    <row r="1892" spans="1:14">
      <c r="A1892" s="4">
        <v>40453</v>
      </c>
      <c r="B1892" s="1">
        <v>0.99762465277777779</v>
      </c>
      <c r="C1892" t="s">
        <v>28</v>
      </c>
      <c r="D1892" s="2">
        <v>1.0000589608999999</v>
      </c>
      <c r="E1892" s="3">
        <v>16876</v>
      </c>
      <c r="F1892" s="3">
        <v>16875</v>
      </c>
      <c r="G1892">
        <v>0.46857202520000002</v>
      </c>
      <c r="H1892">
        <v>1</v>
      </c>
      <c r="I1892" s="2">
        <v>1</v>
      </c>
      <c r="J1892" s="3">
        <v>79098619042</v>
      </c>
      <c r="K1892" s="3">
        <v>307486875</v>
      </c>
      <c r="L1892">
        <f t="shared" si="87"/>
        <v>0.99496518749947427</v>
      </c>
      <c r="M1892">
        <f t="shared" si="88"/>
        <v>0</v>
      </c>
      <c r="N1892">
        <f t="shared" si="89"/>
        <v>0</v>
      </c>
    </row>
    <row r="1893" spans="1:14">
      <c r="A1893" s="4">
        <v>40453</v>
      </c>
      <c r="B1893" s="1">
        <v>0.99762465277777779</v>
      </c>
      <c r="C1893" t="s">
        <v>28</v>
      </c>
      <c r="D1893" s="2">
        <v>1.0000586816999999</v>
      </c>
      <c r="E1893" s="3">
        <v>951</v>
      </c>
      <c r="F1893" s="3">
        <v>951</v>
      </c>
      <c r="G1893">
        <v>0.53109937809999996</v>
      </c>
      <c r="H1893">
        <v>1</v>
      </c>
      <c r="I1893" s="2">
        <v>1</v>
      </c>
      <c r="J1893" s="3">
        <v>79098619958</v>
      </c>
      <c r="K1893" s="3">
        <v>307487708</v>
      </c>
      <c r="L1893">
        <f t="shared" si="87"/>
        <v>5.5806296699870472E-2</v>
      </c>
      <c r="M1893">
        <f t="shared" si="88"/>
        <v>0</v>
      </c>
      <c r="N1893">
        <f t="shared" si="89"/>
        <v>0</v>
      </c>
    </row>
    <row r="1894" spans="1:14">
      <c r="A1894" s="4">
        <v>40453</v>
      </c>
      <c r="B1894" s="1">
        <v>0.99762466435185182</v>
      </c>
      <c r="C1894" t="s">
        <v>28</v>
      </c>
      <c r="D1894" s="2">
        <v>1.0000587522</v>
      </c>
      <c r="E1894" s="3">
        <v>17191</v>
      </c>
      <c r="F1894" s="3">
        <v>17189</v>
      </c>
      <c r="G1894">
        <v>0.44953679949999997</v>
      </c>
      <c r="H1894">
        <v>1</v>
      </c>
      <c r="I1894" s="2">
        <v>1</v>
      </c>
      <c r="J1894" s="3">
        <v>79098637228</v>
      </c>
      <c r="K1894" s="3">
        <v>307505000</v>
      </c>
      <c r="L1894">
        <f t="shared" si="87"/>
        <v>1.0098915657981706</v>
      </c>
      <c r="M1894">
        <f t="shared" si="88"/>
        <v>0</v>
      </c>
      <c r="N1894">
        <f t="shared" si="89"/>
        <v>0</v>
      </c>
    </row>
    <row r="1895" spans="1:14">
      <c r="A1895" s="4">
        <v>40453</v>
      </c>
      <c r="B1895" s="1">
        <v>0.99762467592592596</v>
      </c>
      <c r="C1895" t="s">
        <v>28</v>
      </c>
      <c r="D1895" s="2">
        <v>1.0000592159999999</v>
      </c>
      <c r="E1895" s="3">
        <v>1191</v>
      </c>
      <c r="F1895" s="3">
        <v>1190</v>
      </c>
      <c r="G1895">
        <v>0.11978592439999999</v>
      </c>
      <c r="H1895">
        <v>1</v>
      </c>
      <c r="I1895" s="2">
        <v>1</v>
      </c>
      <c r="J1895" s="3">
        <v>79098638340</v>
      </c>
      <c r="K1895" s="3">
        <v>307506250</v>
      </c>
      <c r="L1895">
        <f t="shared" si="87"/>
        <v>7.0467039999812187E-2</v>
      </c>
      <c r="M1895">
        <f t="shared" si="88"/>
        <v>0</v>
      </c>
      <c r="N1895">
        <f t="shared" si="89"/>
        <v>0</v>
      </c>
    </row>
    <row r="1896" spans="1:14">
      <c r="A1896" s="4">
        <v>40453</v>
      </c>
      <c r="B1896" s="1">
        <v>0.9976246875</v>
      </c>
      <c r="C1896" t="s">
        <v>27</v>
      </c>
      <c r="D1896" s="2">
        <v>1.0000586727</v>
      </c>
      <c r="E1896" s="3">
        <v>10155</v>
      </c>
      <c r="F1896" s="3">
        <v>10155</v>
      </c>
      <c r="G1896">
        <v>0.32843116389999999</v>
      </c>
      <c r="H1896">
        <v>1</v>
      </c>
      <c r="I1896" s="2">
        <v>1</v>
      </c>
      <c r="J1896" s="3">
        <v>79098648501</v>
      </c>
      <c r="K1896" s="3">
        <v>307516250</v>
      </c>
      <c r="L1896">
        <f t="shared" si="87"/>
        <v>0.5958212685000035</v>
      </c>
      <c r="M1896">
        <f t="shared" si="88"/>
        <v>0</v>
      </c>
      <c r="N1896">
        <f t="shared" si="89"/>
        <v>0</v>
      </c>
    </row>
    <row r="1897" spans="1:14">
      <c r="A1897" s="4">
        <v>40453</v>
      </c>
      <c r="B1897" s="1">
        <v>0.9976246875</v>
      </c>
      <c r="C1897" t="s">
        <v>28</v>
      </c>
      <c r="D1897" s="2">
        <v>1.0000586075</v>
      </c>
      <c r="E1897" s="3">
        <v>6486</v>
      </c>
      <c r="F1897" s="3">
        <v>6486</v>
      </c>
      <c r="G1897">
        <v>0.61109766830000001</v>
      </c>
      <c r="H1897">
        <v>1</v>
      </c>
      <c r="I1897" s="2">
        <v>1</v>
      </c>
      <c r="J1897" s="3">
        <v>79098654978</v>
      </c>
      <c r="K1897" s="3">
        <v>307522708</v>
      </c>
      <c r="L1897">
        <f t="shared" si="87"/>
        <v>0.38012824499946873</v>
      </c>
      <c r="M1897">
        <f t="shared" si="88"/>
        <v>0</v>
      </c>
      <c r="N1897">
        <f t="shared" si="89"/>
        <v>0</v>
      </c>
    </row>
    <row r="1898" spans="1:14">
      <c r="A1898" s="4">
        <v>40453</v>
      </c>
      <c r="B1898" s="1">
        <v>0.9976246875</v>
      </c>
      <c r="C1898" t="s">
        <v>26</v>
      </c>
      <c r="D1898" s="2">
        <v>1.0000591317</v>
      </c>
      <c r="E1898" s="3">
        <v>1489</v>
      </c>
      <c r="F1898" s="3">
        <v>1488</v>
      </c>
      <c r="G1898">
        <v>0.49056989049999999</v>
      </c>
      <c r="H1898">
        <v>1</v>
      </c>
      <c r="I1898" s="2">
        <v>1</v>
      </c>
      <c r="J1898" s="3">
        <v>79098656489</v>
      </c>
      <c r="K1898" s="3">
        <v>307524375</v>
      </c>
      <c r="L1898">
        <f t="shared" si="87"/>
        <v>8.798796960013533E-2</v>
      </c>
      <c r="M1898">
        <f t="shared" si="88"/>
        <v>0</v>
      </c>
      <c r="N1898">
        <f t="shared" si="89"/>
        <v>0</v>
      </c>
    </row>
    <row r="1899" spans="1:14">
      <c r="A1899" s="4">
        <v>40453</v>
      </c>
      <c r="B1899" s="1">
        <v>0.99762469907407414</v>
      </c>
      <c r="C1899" t="s">
        <v>26</v>
      </c>
      <c r="D1899" s="2">
        <v>1.0000590877</v>
      </c>
      <c r="E1899" s="3">
        <v>1490</v>
      </c>
      <c r="F1899" s="3">
        <v>1490</v>
      </c>
      <c r="G1899">
        <v>0.89709317030000002</v>
      </c>
      <c r="H1899">
        <v>1</v>
      </c>
      <c r="I1899" s="2">
        <v>1</v>
      </c>
      <c r="J1899" s="3">
        <v>79098657960</v>
      </c>
      <c r="K1899" s="3">
        <v>307525833</v>
      </c>
      <c r="L1899">
        <f t="shared" si="87"/>
        <v>8.8040673000023162E-2</v>
      </c>
      <c r="M1899">
        <f t="shared" si="88"/>
        <v>0</v>
      </c>
      <c r="N1899">
        <f t="shared" si="89"/>
        <v>0</v>
      </c>
    </row>
    <row r="1900" spans="1:14">
      <c r="A1900" s="4">
        <v>40453</v>
      </c>
      <c r="B1900" s="1">
        <v>0.99762474537037038</v>
      </c>
      <c r="C1900" t="s">
        <v>27</v>
      </c>
      <c r="D1900" s="2">
        <v>1.0000587636</v>
      </c>
      <c r="E1900" s="3">
        <v>40734</v>
      </c>
      <c r="F1900" s="3">
        <v>40731</v>
      </c>
      <c r="G1900">
        <v>0.88659416980000005</v>
      </c>
      <c r="H1900">
        <v>1</v>
      </c>
      <c r="I1900" s="2">
        <v>1</v>
      </c>
      <c r="J1900" s="3">
        <v>79098698887</v>
      </c>
      <c r="K1900" s="3">
        <v>307566666</v>
      </c>
      <c r="L1900">
        <f t="shared" si="87"/>
        <v>2.3935001916033798</v>
      </c>
      <c r="M1900">
        <f t="shared" si="88"/>
        <v>0</v>
      </c>
      <c r="N1900">
        <f t="shared" si="89"/>
        <v>0</v>
      </c>
    </row>
    <row r="1901" spans="1:14">
      <c r="A1901" s="4">
        <v>40453</v>
      </c>
      <c r="B1901" s="1">
        <v>0.99762480324074077</v>
      </c>
      <c r="C1901" t="s">
        <v>27</v>
      </c>
      <c r="D1901" s="2">
        <v>1.0000592175</v>
      </c>
      <c r="E1901" s="3">
        <v>50021</v>
      </c>
      <c r="F1901" s="3">
        <v>50019</v>
      </c>
      <c r="G1901">
        <v>0.88721006459999996</v>
      </c>
      <c r="H1901">
        <v>1</v>
      </c>
      <c r="I1901" s="2">
        <v>1</v>
      </c>
      <c r="J1901" s="3">
        <v>79098748958</v>
      </c>
      <c r="K1901" s="3">
        <v>307616875</v>
      </c>
      <c r="L1901">
        <f t="shared" si="87"/>
        <v>2.9620001325019985</v>
      </c>
      <c r="M1901">
        <f t="shared" si="88"/>
        <v>0</v>
      </c>
      <c r="N1901">
        <f t="shared" si="89"/>
        <v>0</v>
      </c>
    </row>
    <row r="1902" spans="1:14">
      <c r="A1902" s="4">
        <v>40453</v>
      </c>
      <c r="B1902" s="1">
        <v>0.99762486111111104</v>
      </c>
      <c r="C1902" t="s">
        <v>27</v>
      </c>
      <c r="D1902" s="2">
        <v>1.0000585993</v>
      </c>
      <c r="E1902" s="3">
        <v>49963</v>
      </c>
      <c r="F1902" s="3">
        <v>49960</v>
      </c>
      <c r="G1902">
        <v>0.1050184304</v>
      </c>
      <c r="H1902">
        <v>1</v>
      </c>
      <c r="I1902" s="2">
        <v>1</v>
      </c>
      <c r="J1902" s="3">
        <v>79098798930</v>
      </c>
      <c r="K1902" s="3">
        <v>307666666</v>
      </c>
      <c r="L1902">
        <f t="shared" si="87"/>
        <v>2.9276210280004307</v>
      </c>
      <c r="M1902">
        <f t="shared" si="88"/>
        <v>0</v>
      </c>
      <c r="N1902">
        <f t="shared" si="89"/>
        <v>0</v>
      </c>
    </row>
    <row r="1903" spans="1:14">
      <c r="A1903" s="4">
        <v>40453</v>
      </c>
      <c r="B1903" s="1">
        <v>0.99762488425925921</v>
      </c>
      <c r="C1903" t="s">
        <v>27</v>
      </c>
      <c r="D1903" s="2">
        <v>1.0000587029000001</v>
      </c>
      <c r="E1903" s="3">
        <v>19992</v>
      </c>
      <c r="F1903" s="3">
        <v>19991</v>
      </c>
      <c r="G1903">
        <v>0.40376507579999998</v>
      </c>
      <c r="H1903">
        <v>1</v>
      </c>
      <c r="I1903" s="2">
        <v>1</v>
      </c>
      <c r="J1903" s="3">
        <v>79098818898</v>
      </c>
      <c r="K1903" s="3">
        <v>307686666</v>
      </c>
      <c r="L1903">
        <f t="shared" si="87"/>
        <v>1.1735296739025216</v>
      </c>
      <c r="M1903">
        <f t="shared" si="88"/>
        <v>0</v>
      </c>
      <c r="N1903">
        <f t="shared" si="89"/>
        <v>0</v>
      </c>
    </row>
    <row r="1904" spans="1:14">
      <c r="A1904" s="4">
        <v>40453</v>
      </c>
      <c r="B1904" s="1">
        <v>0.99762490740740739</v>
      </c>
      <c r="C1904" t="s">
        <v>27</v>
      </c>
      <c r="D1904" s="2">
        <v>1.00005882</v>
      </c>
      <c r="E1904" s="3">
        <v>19852</v>
      </c>
      <c r="F1904" s="3">
        <v>19851</v>
      </c>
      <c r="G1904">
        <v>0.756597721</v>
      </c>
      <c r="H1904">
        <v>1</v>
      </c>
      <c r="I1904" s="2">
        <v>1</v>
      </c>
      <c r="J1904" s="3">
        <v>79098838654</v>
      </c>
      <c r="K1904" s="3">
        <v>307706458</v>
      </c>
      <c r="L1904">
        <f t="shared" si="87"/>
        <v>1.1676358200020331</v>
      </c>
      <c r="M1904">
        <f t="shared" si="88"/>
        <v>0</v>
      </c>
      <c r="N1904">
        <f t="shared" si="89"/>
        <v>0</v>
      </c>
    </row>
    <row r="1905" spans="1:14">
      <c r="A1905" s="4">
        <v>40453</v>
      </c>
      <c r="B1905" s="1">
        <v>0.99762493055555546</v>
      </c>
      <c r="C1905" t="s">
        <v>27</v>
      </c>
      <c r="D1905" s="2">
        <v>1.0000589470000001</v>
      </c>
      <c r="E1905" s="3">
        <v>20226</v>
      </c>
      <c r="F1905" s="3">
        <v>20224</v>
      </c>
      <c r="G1905">
        <v>0.1931157345</v>
      </c>
      <c r="H1905">
        <v>1</v>
      </c>
      <c r="I1905" s="2">
        <v>1</v>
      </c>
      <c r="J1905" s="3">
        <v>79098859032</v>
      </c>
      <c r="K1905" s="3">
        <v>307726875</v>
      </c>
      <c r="L1905">
        <f t="shared" si="87"/>
        <v>1.1921441280028375</v>
      </c>
      <c r="M1905">
        <f t="shared" si="88"/>
        <v>0</v>
      </c>
      <c r="N1905">
        <f t="shared" si="89"/>
        <v>0</v>
      </c>
    </row>
    <row r="1906" spans="1:14">
      <c r="A1906" s="4">
        <v>40453</v>
      </c>
      <c r="B1906" s="1">
        <v>0.99762497685185192</v>
      </c>
      <c r="C1906" t="s">
        <v>27</v>
      </c>
      <c r="D1906" s="2">
        <v>1.0000591877</v>
      </c>
      <c r="E1906" s="3">
        <v>39998</v>
      </c>
      <c r="F1906" s="3">
        <v>39996</v>
      </c>
      <c r="G1906">
        <v>0.88925101699999998</v>
      </c>
      <c r="H1906">
        <v>1</v>
      </c>
      <c r="I1906" s="2">
        <v>1</v>
      </c>
      <c r="J1906" s="3">
        <v>79098898958</v>
      </c>
      <c r="K1906" s="3">
        <v>307766875</v>
      </c>
      <c r="L1906">
        <f t="shared" si="87"/>
        <v>2.3672712492043502</v>
      </c>
      <c r="M1906">
        <f t="shared" si="88"/>
        <v>0</v>
      </c>
      <c r="N1906">
        <f t="shared" si="89"/>
        <v>0</v>
      </c>
    </row>
    <row r="1907" spans="1:14">
      <c r="A1907" s="4">
        <v>40453</v>
      </c>
      <c r="B1907" s="1">
        <v>0.99762498842592595</v>
      </c>
      <c r="C1907" t="s">
        <v>27</v>
      </c>
      <c r="D1907" s="2">
        <v>1.0000591336</v>
      </c>
      <c r="E1907" s="3">
        <v>18304</v>
      </c>
      <c r="F1907" s="3">
        <v>18302</v>
      </c>
      <c r="G1907">
        <v>0.52523975909999998</v>
      </c>
      <c r="H1907">
        <v>1</v>
      </c>
      <c r="I1907" s="2">
        <v>1</v>
      </c>
      <c r="J1907" s="3">
        <v>79098917306</v>
      </c>
      <c r="K1907" s="3">
        <v>307785208</v>
      </c>
      <c r="L1907">
        <f t="shared" si="87"/>
        <v>1.0822631472001376</v>
      </c>
      <c r="M1907">
        <f t="shared" si="88"/>
        <v>0</v>
      </c>
      <c r="N1907">
        <f t="shared" si="89"/>
        <v>0</v>
      </c>
    </row>
    <row r="1908" spans="1:14">
      <c r="A1908" s="4">
        <v>40453</v>
      </c>
      <c r="B1908" s="1">
        <v>0.9976250000000001</v>
      </c>
      <c r="C1908" t="s">
        <v>27</v>
      </c>
      <c r="D1908" s="2">
        <v>1.0000589955000001</v>
      </c>
      <c r="E1908" s="3">
        <v>2190</v>
      </c>
      <c r="F1908" s="3">
        <v>2190</v>
      </c>
      <c r="G1908">
        <v>0.5271675186</v>
      </c>
      <c r="H1908">
        <v>1</v>
      </c>
      <c r="I1908" s="2">
        <v>1</v>
      </c>
      <c r="J1908" s="3">
        <v>79098919222</v>
      </c>
      <c r="K1908" s="3">
        <v>307787083</v>
      </c>
      <c r="L1908">
        <f t="shared" si="87"/>
        <v>0.12920014500014076</v>
      </c>
      <c r="M1908">
        <f t="shared" si="88"/>
        <v>0</v>
      </c>
      <c r="N1908">
        <f t="shared" si="89"/>
        <v>0</v>
      </c>
    </row>
    <row r="1909" spans="1:14">
      <c r="A1909" s="4">
        <v>40453</v>
      </c>
      <c r="B1909" s="1">
        <v>0.9976250000000001</v>
      </c>
      <c r="C1909" t="s">
        <v>27</v>
      </c>
      <c r="D1909" s="2">
        <v>1.0000587265000001</v>
      </c>
      <c r="E1909" s="3">
        <v>1334</v>
      </c>
      <c r="F1909" s="3">
        <v>1334</v>
      </c>
      <c r="G1909">
        <v>0.93911842349999997</v>
      </c>
      <c r="H1909">
        <v>1</v>
      </c>
      <c r="I1909" s="2">
        <v>1</v>
      </c>
      <c r="J1909" s="3">
        <v>79098920552</v>
      </c>
      <c r="K1909" s="3">
        <v>307788333</v>
      </c>
      <c r="L1909">
        <f t="shared" si="87"/>
        <v>7.8341151000131504E-2</v>
      </c>
      <c r="M1909">
        <f t="shared" si="88"/>
        <v>0</v>
      </c>
      <c r="N1909">
        <f t="shared" si="89"/>
        <v>0</v>
      </c>
    </row>
    <row r="1910" spans="1:14">
      <c r="A1910" s="4">
        <v>40453</v>
      </c>
      <c r="B1910" s="1">
        <v>0.9976250000000001</v>
      </c>
      <c r="C1910" t="s">
        <v>27</v>
      </c>
      <c r="D1910" s="2">
        <v>1.0000585818000001</v>
      </c>
      <c r="E1910" s="3">
        <v>1294</v>
      </c>
      <c r="F1910" s="3">
        <v>1293</v>
      </c>
      <c r="G1910">
        <v>0.40229437029999998</v>
      </c>
      <c r="H1910">
        <v>1</v>
      </c>
      <c r="I1910" s="2">
        <v>1</v>
      </c>
      <c r="J1910" s="3">
        <v>79098921845</v>
      </c>
      <c r="K1910" s="3">
        <v>307789583</v>
      </c>
      <c r="L1910">
        <f t="shared" si="87"/>
        <v>7.5746267400063516E-2</v>
      </c>
      <c r="M1910">
        <f t="shared" si="88"/>
        <v>0</v>
      </c>
      <c r="N1910">
        <f t="shared" si="89"/>
        <v>0</v>
      </c>
    </row>
    <row r="1911" spans="1:14">
      <c r="A1911" s="4">
        <v>40453</v>
      </c>
      <c r="B1911" s="1">
        <v>0.9976250000000001</v>
      </c>
      <c r="C1911" t="s">
        <v>27</v>
      </c>
      <c r="D1911" s="2">
        <v>1.0000591257</v>
      </c>
      <c r="E1911" s="3">
        <v>1299</v>
      </c>
      <c r="F1911" s="3">
        <v>1299</v>
      </c>
      <c r="G1911">
        <v>0.4457555627</v>
      </c>
      <c r="H1911">
        <v>1</v>
      </c>
      <c r="I1911" s="2">
        <v>1</v>
      </c>
      <c r="J1911" s="3">
        <v>79098923141</v>
      </c>
      <c r="K1911" s="3">
        <v>307791041</v>
      </c>
      <c r="L1911">
        <f t="shared" si="87"/>
        <v>7.6804284299896608E-2</v>
      </c>
      <c r="M1911">
        <f t="shared" si="88"/>
        <v>0</v>
      </c>
      <c r="N1911">
        <f t="shared" si="89"/>
        <v>0</v>
      </c>
    </row>
    <row r="1912" spans="1:14">
      <c r="A1912" s="4">
        <v>40453</v>
      </c>
      <c r="B1912" s="1">
        <v>0.9976250000000001</v>
      </c>
      <c r="C1912" t="s">
        <v>27</v>
      </c>
      <c r="D1912" s="2">
        <v>1.0000589811</v>
      </c>
      <c r="E1912" s="3">
        <v>1294</v>
      </c>
      <c r="F1912" s="3">
        <v>1294</v>
      </c>
      <c r="G1912">
        <v>0.66057987419999997</v>
      </c>
      <c r="H1912">
        <v>1</v>
      </c>
      <c r="I1912" s="2">
        <v>1</v>
      </c>
      <c r="J1912" s="3">
        <v>79098924434</v>
      </c>
      <c r="K1912" s="3">
        <v>307792291</v>
      </c>
      <c r="L1912">
        <f t="shared" si="87"/>
        <v>7.6321543400126757E-2</v>
      </c>
      <c r="M1912">
        <f t="shared" si="88"/>
        <v>0</v>
      </c>
      <c r="N1912">
        <f t="shared" si="89"/>
        <v>0</v>
      </c>
    </row>
    <row r="1913" spans="1:14">
      <c r="A1913" s="4">
        <v>40453</v>
      </c>
      <c r="B1913" s="1">
        <v>0.9976250000000001</v>
      </c>
      <c r="C1913" t="s">
        <v>27</v>
      </c>
      <c r="D1913" s="2">
        <v>1.0000590984</v>
      </c>
      <c r="E1913" s="3">
        <v>1212</v>
      </c>
      <c r="F1913" s="3">
        <v>1212</v>
      </c>
      <c r="G1913">
        <v>0.93291434740000001</v>
      </c>
      <c r="H1913">
        <v>1</v>
      </c>
      <c r="I1913" s="2">
        <v>1</v>
      </c>
      <c r="J1913" s="3">
        <v>79098925649</v>
      </c>
      <c r="K1913" s="3">
        <v>307793541</v>
      </c>
      <c r="L1913">
        <f t="shared" si="87"/>
        <v>7.1627260799914438E-2</v>
      </c>
      <c r="M1913">
        <f t="shared" si="88"/>
        <v>0</v>
      </c>
      <c r="N1913">
        <f t="shared" si="89"/>
        <v>0</v>
      </c>
    </row>
    <row r="1914" spans="1:14">
      <c r="A1914" s="4">
        <v>40453</v>
      </c>
      <c r="B1914" s="1">
        <v>0.99762508101851843</v>
      </c>
      <c r="C1914" t="s">
        <v>25</v>
      </c>
      <c r="D1914" s="2">
        <v>1.0000590283999999</v>
      </c>
      <c r="E1914" s="3">
        <v>64541</v>
      </c>
      <c r="F1914" s="3">
        <v>64537</v>
      </c>
      <c r="G1914">
        <v>0.10702476</v>
      </c>
      <c r="H1914">
        <v>1</v>
      </c>
      <c r="I1914" s="2">
        <v>1</v>
      </c>
      <c r="J1914" s="3">
        <v>79098990458</v>
      </c>
      <c r="K1914" s="3">
        <v>307858333</v>
      </c>
      <c r="L1914">
        <f t="shared" si="87"/>
        <v>3.8095158507931046</v>
      </c>
      <c r="M1914">
        <f t="shared" si="88"/>
        <v>0</v>
      </c>
      <c r="N1914">
        <f t="shared" si="89"/>
        <v>0</v>
      </c>
    </row>
    <row r="1915" spans="1:14">
      <c r="A1915" s="4">
        <v>40453</v>
      </c>
      <c r="B1915" s="1">
        <v>0.99762509259259258</v>
      </c>
      <c r="C1915" t="s">
        <v>25</v>
      </c>
      <c r="D1915" s="2">
        <v>1.0000585568</v>
      </c>
      <c r="E1915" s="3">
        <v>7523</v>
      </c>
      <c r="F1915" s="3">
        <v>7523</v>
      </c>
      <c r="G1915">
        <v>0.33538806529999998</v>
      </c>
      <c r="H1915">
        <v>1</v>
      </c>
      <c r="I1915" s="2">
        <v>1</v>
      </c>
      <c r="J1915" s="3">
        <v>79098997890</v>
      </c>
      <c r="K1915" s="3">
        <v>307865625</v>
      </c>
      <c r="L1915">
        <f t="shared" si="87"/>
        <v>0.44052280639971286</v>
      </c>
      <c r="M1915">
        <f t="shared" si="88"/>
        <v>0</v>
      </c>
      <c r="N1915">
        <f t="shared" si="89"/>
        <v>0</v>
      </c>
    </row>
    <row r="1916" spans="1:14">
      <c r="A1916" s="4">
        <v>40453</v>
      </c>
      <c r="B1916" s="1">
        <v>0.99762509259259258</v>
      </c>
      <c r="C1916" t="s">
        <v>25</v>
      </c>
      <c r="D1916" s="2">
        <v>1.0000589192</v>
      </c>
      <c r="E1916" s="3">
        <v>1525</v>
      </c>
      <c r="F1916" s="3">
        <v>1524</v>
      </c>
      <c r="G1916">
        <v>0.264326212</v>
      </c>
      <c r="H1916">
        <v>1</v>
      </c>
      <c r="I1916" s="2">
        <v>1</v>
      </c>
      <c r="J1916" s="3">
        <v>79098999240</v>
      </c>
      <c r="K1916" s="3">
        <v>307867083</v>
      </c>
      <c r="L1916">
        <f t="shared" si="87"/>
        <v>8.9792860800116614E-2</v>
      </c>
      <c r="M1916">
        <f t="shared" si="88"/>
        <v>0</v>
      </c>
      <c r="N1916">
        <f t="shared" si="89"/>
        <v>0</v>
      </c>
    </row>
    <row r="1917" spans="1:14">
      <c r="A1917" s="4">
        <v>40453</v>
      </c>
      <c r="B1917" s="1">
        <v>0.99762509259259258</v>
      </c>
      <c r="C1917" t="s">
        <v>29</v>
      </c>
      <c r="D1917" s="2">
        <v>1.0000587275999999</v>
      </c>
      <c r="E1917" s="3">
        <v>894</v>
      </c>
      <c r="F1917" s="3">
        <v>894</v>
      </c>
      <c r="G1917">
        <v>0.28933868089999998</v>
      </c>
      <c r="H1917">
        <v>1</v>
      </c>
      <c r="I1917" s="2">
        <v>1</v>
      </c>
      <c r="J1917" s="3">
        <v>79099000130</v>
      </c>
      <c r="K1917" s="3">
        <v>307867916</v>
      </c>
      <c r="L1917">
        <f t="shared" si="87"/>
        <v>5.2502474399943821E-2</v>
      </c>
      <c r="M1917">
        <f t="shared" si="88"/>
        <v>0</v>
      </c>
      <c r="N1917">
        <f t="shared" si="89"/>
        <v>0</v>
      </c>
    </row>
    <row r="1918" spans="1:14">
      <c r="A1918" s="4">
        <v>40453</v>
      </c>
      <c r="B1918" s="1">
        <v>0.99762509259259258</v>
      </c>
      <c r="C1918" t="s">
        <v>27</v>
      </c>
      <c r="D1918" s="2">
        <v>1.0000591438999999</v>
      </c>
      <c r="E1918" s="3">
        <v>924</v>
      </c>
      <c r="F1918" s="3">
        <v>923</v>
      </c>
      <c r="G1918">
        <v>0.18717062379999999</v>
      </c>
      <c r="H1918">
        <v>1</v>
      </c>
      <c r="I1918" s="2">
        <v>1</v>
      </c>
      <c r="J1918" s="3">
        <v>79099001048</v>
      </c>
      <c r="K1918" s="3">
        <v>307868958</v>
      </c>
      <c r="L1918">
        <f t="shared" si="87"/>
        <v>5.4589819699913278E-2</v>
      </c>
      <c r="M1918">
        <f t="shared" si="88"/>
        <v>0</v>
      </c>
      <c r="N1918">
        <f t="shared" si="89"/>
        <v>0</v>
      </c>
    </row>
    <row r="1919" spans="1:14">
      <c r="A1919" s="4">
        <v>40453</v>
      </c>
      <c r="B1919" s="1">
        <v>0.99762510416666661</v>
      </c>
      <c r="C1919" t="s">
        <v>26</v>
      </c>
      <c r="D1919" s="2">
        <v>1.0000589508</v>
      </c>
      <c r="E1919" s="3">
        <v>7989</v>
      </c>
      <c r="F1919" s="3">
        <v>7989</v>
      </c>
      <c r="G1919">
        <v>0.76863925070000005</v>
      </c>
      <c r="H1919">
        <v>1</v>
      </c>
      <c r="I1919" s="2">
        <v>1</v>
      </c>
      <c r="J1919" s="3">
        <v>79099009230</v>
      </c>
      <c r="K1919" s="3">
        <v>307877083</v>
      </c>
      <c r="L1919">
        <f t="shared" si="87"/>
        <v>0.47095794119923085</v>
      </c>
      <c r="M1919">
        <f t="shared" si="88"/>
        <v>0</v>
      </c>
      <c r="N1919">
        <f t="shared" si="89"/>
        <v>0</v>
      </c>
    </row>
    <row r="1920" spans="1:14">
      <c r="A1920" s="4">
        <v>40453</v>
      </c>
      <c r="B1920" s="1">
        <v>0.99762510416666661</v>
      </c>
      <c r="C1920" t="s">
        <v>26</v>
      </c>
      <c r="D1920" s="2">
        <v>1.0000591217000001</v>
      </c>
      <c r="E1920" s="3">
        <v>2008</v>
      </c>
      <c r="F1920" s="3">
        <v>2008</v>
      </c>
      <c r="G1920">
        <v>0.9328755541</v>
      </c>
      <c r="H1920">
        <v>1</v>
      </c>
      <c r="I1920" s="2">
        <v>1</v>
      </c>
      <c r="J1920" s="3">
        <v>79099011054</v>
      </c>
      <c r="K1920" s="3">
        <v>307878958</v>
      </c>
      <c r="L1920">
        <f t="shared" si="87"/>
        <v>0.11871637360013665</v>
      </c>
      <c r="M1920">
        <f t="shared" si="88"/>
        <v>0</v>
      </c>
      <c r="N1920">
        <f t="shared" si="89"/>
        <v>0</v>
      </c>
    </row>
    <row r="1921" spans="1:14">
      <c r="A1921" s="4">
        <v>40453</v>
      </c>
      <c r="B1921" s="1">
        <v>0.99762510416666661</v>
      </c>
      <c r="C1921" t="s">
        <v>28</v>
      </c>
      <c r="D1921" s="2">
        <v>1.0000591381999999</v>
      </c>
      <c r="E1921" s="3">
        <v>1650</v>
      </c>
      <c r="F1921" s="3">
        <v>1649</v>
      </c>
      <c r="G1921">
        <v>0.1215475546</v>
      </c>
      <c r="H1921">
        <v>1</v>
      </c>
      <c r="I1921" s="2">
        <v>1</v>
      </c>
      <c r="J1921" s="3">
        <v>79099012716</v>
      </c>
      <c r="K1921" s="3">
        <v>307880625</v>
      </c>
      <c r="L1921">
        <f t="shared" si="87"/>
        <v>9.7518891799836638E-2</v>
      </c>
      <c r="M1921">
        <f t="shared" si="88"/>
        <v>0</v>
      </c>
      <c r="N1921">
        <f t="shared" si="89"/>
        <v>0</v>
      </c>
    </row>
    <row r="1922" spans="1:14">
      <c r="A1922" s="4">
        <v>40453</v>
      </c>
      <c r="B1922" s="1">
        <v>0.99762512731481479</v>
      </c>
      <c r="C1922" t="s">
        <v>28</v>
      </c>
      <c r="D1922" s="2">
        <v>1.0000588528000001</v>
      </c>
      <c r="E1922" s="3">
        <v>16737</v>
      </c>
      <c r="F1922" s="3">
        <v>16737</v>
      </c>
      <c r="G1922">
        <v>0.31479403839999998</v>
      </c>
      <c r="H1922">
        <v>1</v>
      </c>
      <c r="I1922" s="2">
        <v>1</v>
      </c>
      <c r="J1922" s="3">
        <v>79099029466</v>
      </c>
      <c r="K1922" s="3">
        <v>307897291</v>
      </c>
      <c r="L1922">
        <f t="shared" si="87"/>
        <v>0.98501931360078743</v>
      </c>
      <c r="M1922">
        <f t="shared" si="88"/>
        <v>0</v>
      </c>
      <c r="N1922">
        <f t="shared" si="89"/>
        <v>0</v>
      </c>
    </row>
    <row r="1923" spans="1:14">
      <c r="A1923" s="4">
        <v>40453</v>
      </c>
      <c r="B1923" s="1">
        <v>0.99762512731481479</v>
      </c>
      <c r="C1923" t="s">
        <v>28</v>
      </c>
      <c r="D1923" s="2">
        <v>1.0000592320999999</v>
      </c>
      <c r="E1923" s="3">
        <v>959</v>
      </c>
      <c r="F1923" s="3">
        <v>959</v>
      </c>
      <c r="G1923">
        <v>0.3501671227</v>
      </c>
      <c r="H1923">
        <v>1</v>
      </c>
      <c r="I1923" s="2">
        <v>1</v>
      </c>
      <c r="J1923" s="3">
        <v>79099030395</v>
      </c>
      <c r="K1923" s="3">
        <v>307898333</v>
      </c>
      <c r="L1923">
        <f t="shared" ref="L1923:L1986" si="90">F1923*D1923-F1923</f>
        <v>5.6803583899863952E-2</v>
      </c>
      <c r="M1923">
        <f t="shared" ref="M1923:M1986" si="91">F1923*H1923-F1923</f>
        <v>0</v>
      </c>
      <c r="N1923">
        <f t="shared" ref="N1923:N1986" si="92">I1923*F1923-F1923</f>
        <v>0</v>
      </c>
    </row>
    <row r="1924" spans="1:14">
      <c r="A1924" s="4">
        <v>40453</v>
      </c>
      <c r="B1924" s="1">
        <v>0.99762513888888893</v>
      </c>
      <c r="C1924" t="s">
        <v>28</v>
      </c>
      <c r="D1924" s="2">
        <v>1.0000588092</v>
      </c>
      <c r="E1924" s="3">
        <v>15733</v>
      </c>
      <c r="F1924" s="3">
        <v>15733</v>
      </c>
      <c r="G1924">
        <v>0.80364703849999997</v>
      </c>
      <c r="H1924">
        <v>1</v>
      </c>
      <c r="I1924" s="2">
        <v>1</v>
      </c>
      <c r="J1924" s="3">
        <v>79099046145</v>
      </c>
      <c r="K1924" s="3">
        <v>307913958</v>
      </c>
      <c r="L1924">
        <f t="shared" si="90"/>
        <v>0.9252451436004776</v>
      </c>
      <c r="M1924">
        <f t="shared" si="91"/>
        <v>0</v>
      </c>
      <c r="N1924">
        <f t="shared" si="92"/>
        <v>0</v>
      </c>
    </row>
    <row r="1925" spans="1:14">
      <c r="A1925" s="4">
        <v>40453</v>
      </c>
      <c r="B1925" s="1">
        <v>0.99762513888888893</v>
      </c>
      <c r="C1925" t="s">
        <v>28</v>
      </c>
      <c r="D1925" s="2">
        <v>1.000058809</v>
      </c>
      <c r="E1925" s="3">
        <v>852</v>
      </c>
      <c r="F1925" s="3">
        <v>852</v>
      </c>
      <c r="G1925">
        <v>0.8567403173</v>
      </c>
      <c r="H1925">
        <v>1</v>
      </c>
      <c r="I1925" s="2">
        <v>1</v>
      </c>
      <c r="J1925" s="3">
        <v>79099046978</v>
      </c>
      <c r="K1925" s="3">
        <v>307914791</v>
      </c>
      <c r="L1925">
        <f t="shared" si="90"/>
        <v>5.010526800003845E-2</v>
      </c>
      <c r="M1925">
        <f t="shared" si="91"/>
        <v>0</v>
      </c>
      <c r="N1925">
        <f t="shared" si="92"/>
        <v>0</v>
      </c>
    </row>
    <row r="1926" spans="1:14">
      <c r="A1926" s="4">
        <v>40453</v>
      </c>
      <c r="B1926" s="1">
        <v>0.99762515046296285</v>
      </c>
      <c r="C1926" t="s">
        <v>27</v>
      </c>
      <c r="D1926" s="2">
        <v>1.0000592451999999</v>
      </c>
      <c r="E1926" s="3">
        <v>1525</v>
      </c>
      <c r="F1926" s="3">
        <v>1524</v>
      </c>
      <c r="G1926">
        <v>0.75413453669999997</v>
      </c>
      <c r="H1926">
        <v>1</v>
      </c>
      <c r="I1926" s="2">
        <v>1</v>
      </c>
      <c r="J1926" s="3">
        <v>79099048515</v>
      </c>
      <c r="K1926" s="3">
        <v>307916458</v>
      </c>
      <c r="L1926">
        <f t="shared" si="90"/>
        <v>9.0289684799927272E-2</v>
      </c>
      <c r="M1926">
        <f t="shared" si="91"/>
        <v>0</v>
      </c>
      <c r="N1926">
        <f t="shared" si="92"/>
        <v>0</v>
      </c>
    </row>
    <row r="1927" spans="1:14">
      <c r="A1927" s="4">
        <v>40453</v>
      </c>
      <c r="B1927" s="1">
        <v>0.99762516203703699</v>
      </c>
      <c r="C1927" t="s">
        <v>28</v>
      </c>
      <c r="D1927" s="2">
        <v>1.000058809</v>
      </c>
      <c r="E1927" s="3">
        <v>15549</v>
      </c>
      <c r="F1927" s="3">
        <v>15549</v>
      </c>
      <c r="G1927">
        <v>0.97066718429999999</v>
      </c>
      <c r="H1927">
        <v>1</v>
      </c>
      <c r="I1927" s="2">
        <v>1</v>
      </c>
      <c r="J1927" s="3">
        <v>79099064061</v>
      </c>
      <c r="K1927" s="3">
        <v>307931875</v>
      </c>
      <c r="L1927">
        <f t="shared" si="90"/>
        <v>0.91442114100027538</v>
      </c>
      <c r="M1927">
        <f t="shared" si="91"/>
        <v>0</v>
      </c>
      <c r="N1927">
        <f t="shared" si="92"/>
        <v>0</v>
      </c>
    </row>
    <row r="1928" spans="1:14">
      <c r="A1928" s="4">
        <v>40453</v>
      </c>
      <c r="B1928" s="1">
        <v>0.99762520833333335</v>
      </c>
      <c r="C1928" t="s">
        <v>27</v>
      </c>
      <c r="D1928" s="2">
        <v>1.0000587283</v>
      </c>
      <c r="E1928" s="3">
        <v>34568</v>
      </c>
      <c r="F1928" s="3">
        <v>34565</v>
      </c>
      <c r="G1928">
        <v>0.4092193851</v>
      </c>
      <c r="H1928">
        <v>1</v>
      </c>
      <c r="I1928" s="2">
        <v>1</v>
      </c>
      <c r="J1928" s="3">
        <v>79099098874</v>
      </c>
      <c r="K1928" s="3">
        <v>307966666</v>
      </c>
      <c r="L1928">
        <f t="shared" si="90"/>
        <v>2.0299436895002145</v>
      </c>
      <c r="M1928">
        <f t="shared" si="91"/>
        <v>0</v>
      </c>
      <c r="N1928">
        <f t="shared" si="92"/>
        <v>0</v>
      </c>
    </row>
    <row r="1929" spans="1:14">
      <c r="A1929" s="4">
        <v>40453</v>
      </c>
      <c r="B1929" s="1">
        <v>0.99762526620370373</v>
      </c>
      <c r="C1929" t="s">
        <v>27</v>
      </c>
      <c r="D1929" s="2">
        <v>1.0000587385999999</v>
      </c>
      <c r="E1929" s="3">
        <v>50007</v>
      </c>
      <c r="F1929" s="3">
        <v>50005</v>
      </c>
      <c r="G1929">
        <v>0.64058435059999996</v>
      </c>
      <c r="H1929">
        <v>1</v>
      </c>
      <c r="I1929" s="2">
        <v>1</v>
      </c>
      <c r="J1929" s="3">
        <v>79099148868</v>
      </c>
      <c r="K1929" s="3">
        <v>308016666</v>
      </c>
      <c r="L1929">
        <f t="shared" si="90"/>
        <v>2.937223692999396</v>
      </c>
      <c r="M1929">
        <f t="shared" si="91"/>
        <v>0</v>
      </c>
      <c r="N1929">
        <f t="shared" si="92"/>
        <v>0</v>
      </c>
    </row>
    <row r="1930" spans="1:14">
      <c r="A1930" s="4">
        <v>40453</v>
      </c>
      <c r="B1930" s="1">
        <v>0.997625324074074</v>
      </c>
      <c r="C1930" t="s">
        <v>27</v>
      </c>
      <c r="D1930" s="2">
        <v>1.0000586751</v>
      </c>
      <c r="E1930" s="3">
        <v>49829</v>
      </c>
      <c r="F1930" s="3">
        <v>49827</v>
      </c>
      <c r="G1930">
        <v>0.69096797799999998</v>
      </c>
      <c r="H1930">
        <v>1</v>
      </c>
      <c r="I1930" s="2">
        <v>1</v>
      </c>
      <c r="J1930" s="3">
        <v>79099198468</v>
      </c>
      <c r="K1930" s="3">
        <v>308066250</v>
      </c>
      <c r="L1930">
        <f t="shared" si="90"/>
        <v>2.9236042077027378</v>
      </c>
      <c r="M1930">
        <f t="shared" si="91"/>
        <v>0</v>
      </c>
      <c r="N1930">
        <f t="shared" si="92"/>
        <v>0</v>
      </c>
    </row>
    <row r="1931" spans="1:14">
      <c r="A1931" s="4">
        <v>40453</v>
      </c>
      <c r="B1931" s="1">
        <v>0.99762534722222229</v>
      </c>
      <c r="C1931" t="s">
        <v>27</v>
      </c>
      <c r="D1931" s="2">
        <v>1.0000587316</v>
      </c>
      <c r="E1931" s="3">
        <v>19998</v>
      </c>
      <c r="F1931" s="3">
        <v>19996</v>
      </c>
      <c r="G1931">
        <v>0.6587070236</v>
      </c>
      <c r="H1931">
        <v>1</v>
      </c>
      <c r="I1931" s="2">
        <v>1</v>
      </c>
      <c r="J1931" s="3">
        <v>79099218450</v>
      </c>
      <c r="K1931" s="3">
        <v>308086250</v>
      </c>
      <c r="L1931">
        <f t="shared" si="90"/>
        <v>1.1743970735988114</v>
      </c>
      <c r="M1931">
        <f t="shared" si="91"/>
        <v>0</v>
      </c>
      <c r="N1931">
        <f t="shared" si="92"/>
        <v>0</v>
      </c>
    </row>
    <row r="1932" spans="1:14">
      <c r="A1932" s="4">
        <v>40453</v>
      </c>
      <c r="B1932" s="1">
        <v>0.99762537037037047</v>
      </c>
      <c r="C1932" t="s">
        <v>27</v>
      </c>
      <c r="D1932" s="2">
        <v>1.0000587612</v>
      </c>
      <c r="E1932" s="3">
        <v>19979</v>
      </c>
      <c r="F1932" s="3">
        <v>19978</v>
      </c>
      <c r="G1932">
        <v>0.97131237479999999</v>
      </c>
      <c r="H1932">
        <v>1</v>
      </c>
      <c r="I1932" s="2">
        <v>1</v>
      </c>
      <c r="J1932" s="3">
        <v>79099238440</v>
      </c>
      <c r="K1932" s="3">
        <v>308106250</v>
      </c>
      <c r="L1932">
        <f t="shared" si="90"/>
        <v>1.1739312536010402</v>
      </c>
      <c r="M1932">
        <f t="shared" si="91"/>
        <v>0</v>
      </c>
      <c r="N1932">
        <f t="shared" si="92"/>
        <v>0</v>
      </c>
    </row>
    <row r="1933" spans="1:14">
      <c r="A1933" s="4">
        <v>40453</v>
      </c>
      <c r="B1933" s="1">
        <v>0.99762539351851853</v>
      </c>
      <c r="C1933" t="s">
        <v>27</v>
      </c>
      <c r="D1933" s="2">
        <v>1.0000591934</v>
      </c>
      <c r="E1933" s="3">
        <v>20090</v>
      </c>
      <c r="F1933" s="3">
        <v>20088</v>
      </c>
      <c r="G1933">
        <v>0.74653881879999995</v>
      </c>
      <c r="H1933">
        <v>1</v>
      </c>
      <c r="I1933" s="2">
        <v>1</v>
      </c>
      <c r="J1933" s="3">
        <v>79099258518</v>
      </c>
      <c r="K1933" s="3">
        <v>308126458</v>
      </c>
      <c r="L1933">
        <f t="shared" si="90"/>
        <v>1.1890770192003401</v>
      </c>
      <c r="M1933">
        <f t="shared" si="91"/>
        <v>0</v>
      </c>
      <c r="N1933">
        <f t="shared" si="92"/>
        <v>0</v>
      </c>
    </row>
    <row r="1934" spans="1:14">
      <c r="A1934" s="4">
        <v>40453</v>
      </c>
      <c r="B1934" s="1">
        <v>0.99762543981481488</v>
      </c>
      <c r="C1934" t="s">
        <v>27</v>
      </c>
      <c r="D1934" s="2">
        <v>1.0000587695000001</v>
      </c>
      <c r="E1934" s="3">
        <v>39914</v>
      </c>
      <c r="F1934" s="3">
        <v>39911</v>
      </c>
      <c r="G1934">
        <v>0.24265045020000001</v>
      </c>
      <c r="H1934">
        <v>1</v>
      </c>
      <c r="I1934" s="2">
        <v>1</v>
      </c>
      <c r="J1934" s="3">
        <v>79099298434</v>
      </c>
      <c r="K1934" s="3">
        <v>308166250</v>
      </c>
      <c r="L1934">
        <f t="shared" si="90"/>
        <v>2.3455495145026362</v>
      </c>
      <c r="M1934">
        <f t="shared" si="91"/>
        <v>0</v>
      </c>
      <c r="N1934">
        <f t="shared" si="92"/>
        <v>0</v>
      </c>
    </row>
    <row r="1935" spans="1:14">
      <c r="A1935" s="4">
        <v>40453</v>
      </c>
      <c r="B1935" s="1">
        <v>0.99762546296296295</v>
      </c>
      <c r="C1935" t="s">
        <v>27</v>
      </c>
      <c r="D1935" s="2">
        <v>1.0000589567</v>
      </c>
      <c r="E1935" s="3">
        <v>20315</v>
      </c>
      <c r="F1935" s="3">
        <v>20313</v>
      </c>
      <c r="G1935">
        <v>0.1086493144</v>
      </c>
      <c r="H1935">
        <v>1</v>
      </c>
      <c r="I1935" s="2">
        <v>1</v>
      </c>
      <c r="J1935" s="3">
        <v>79099319002</v>
      </c>
      <c r="K1935" s="3">
        <v>308186875</v>
      </c>
      <c r="L1935">
        <f t="shared" si="90"/>
        <v>1.1975874470990675</v>
      </c>
      <c r="M1935">
        <f t="shared" si="91"/>
        <v>0</v>
      </c>
      <c r="N1935">
        <f t="shared" si="92"/>
        <v>0</v>
      </c>
    </row>
    <row r="1936" spans="1:14">
      <c r="A1936" s="4">
        <v>40453</v>
      </c>
      <c r="B1936" s="1">
        <v>0.99762546296296295</v>
      </c>
      <c r="C1936" t="s">
        <v>27</v>
      </c>
      <c r="D1936" s="2">
        <v>1.0000586074</v>
      </c>
      <c r="E1936" s="3">
        <v>2448</v>
      </c>
      <c r="F1936" s="3">
        <v>2448</v>
      </c>
      <c r="G1936">
        <v>0.81663866060000001</v>
      </c>
      <c r="H1936">
        <v>1</v>
      </c>
      <c r="I1936" s="2">
        <v>1</v>
      </c>
      <c r="J1936" s="3">
        <v>79099321189</v>
      </c>
      <c r="K1936" s="3">
        <v>308188958</v>
      </c>
      <c r="L1936">
        <f t="shared" si="90"/>
        <v>0.14347091519994137</v>
      </c>
      <c r="M1936">
        <f t="shared" si="91"/>
        <v>0</v>
      </c>
      <c r="N1936">
        <f t="shared" si="92"/>
        <v>0</v>
      </c>
    </row>
    <row r="1937" spans="1:14">
      <c r="A1937" s="4">
        <v>40453</v>
      </c>
      <c r="B1937" s="1">
        <v>0.99762546296296295</v>
      </c>
      <c r="C1937" t="s">
        <v>27</v>
      </c>
      <c r="D1937" s="2">
        <v>1.000059174</v>
      </c>
      <c r="E1937" s="3">
        <v>1297</v>
      </c>
      <c r="F1937" s="3">
        <v>1296</v>
      </c>
      <c r="G1937">
        <v>0.71188184529999998</v>
      </c>
      <c r="H1937">
        <v>1</v>
      </c>
      <c r="I1937" s="2">
        <v>1</v>
      </c>
      <c r="J1937" s="3">
        <v>79099322478</v>
      </c>
      <c r="K1937" s="3">
        <v>308190416</v>
      </c>
      <c r="L1937">
        <f t="shared" si="90"/>
        <v>7.6689503999887165E-2</v>
      </c>
      <c r="M1937">
        <f t="shared" si="91"/>
        <v>0</v>
      </c>
      <c r="N1937">
        <f t="shared" si="92"/>
        <v>0</v>
      </c>
    </row>
    <row r="1938" spans="1:14">
      <c r="A1938" s="4">
        <v>40453</v>
      </c>
      <c r="B1938" s="1">
        <v>0.99762546296296295</v>
      </c>
      <c r="C1938" t="s">
        <v>27</v>
      </c>
      <c r="D1938" s="2">
        <v>1.0000590564</v>
      </c>
      <c r="E1938" s="3">
        <v>1289</v>
      </c>
      <c r="F1938" s="3">
        <v>1288</v>
      </c>
      <c r="G1938">
        <v>0.35770010860000001</v>
      </c>
      <c r="H1938">
        <v>1</v>
      </c>
      <c r="I1938" s="2">
        <v>1</v>
      </c>
      <c r="J1938" s="3">
        <v>79099323763</v>
      </c>
      <c r="K1938" s="3">
        <v>308191666</v>
      </c>
      <c r="L1938">
        <f t="shared" si="90"/>
        <v>7.6064643199970305E-2</v>
      </c>
      <c r="M1938">
        <f t="shared" si="91"/>
        <v>0</v>
      </c>
      <c r="N1938">
        <f t="shared" si="92"/>
        <v>0</v>
      </c>
    </row>
    <row r="1939" spans="1:14">
      <c r="A1939" s="4">
        <v>40453</v>
      </c>
      <c r="B1939" s="1">
        <v>0.99762546296296295</v>
      </c>
      <c r="C1939" t="s">
        <v>27</v>
      </c>
      <c r="D1939" s="2">
        <v>1.0000585999</v>
      </c>
      <c r="E1939" s="3">
        <v>1175</v>
      </c>
      <c r="F1939" s="3">
        <v>1174</v>
      </c>
      <c r="G1939">
        <v>0.32059479229999999</v>
      </c>
      <c r="H1939">
        <v>1</v>
      </c>
      <c r="I1939" s="2">
        <v>1</v>
      </c>
      <c r="J1939" s="3">
        <v>79099324941</v>
      </c>
      <c r="K1939" s="3">
        <v>308192708</v>
      </c>
      <c r="L1939">
        <f t="shared" si="90"/>
        <v>6.879628260003301E-2</v>
      </c>
      <c r="M1939">
        <f t="shared" si="91"/>
        <v>0</v>
      </c>
      <c r="N1939">
        <f t="shared" si="92"/>
        <v>0</v>
      </c>
    </row>
    <row r="1940" spans="1:14">
      <c r="A1940" s="4">
        <v>40453</v>
      </c>
      <c r="B1940" s="1">
        <v>0.9976255092592593</v>
      </c>
      <c r="C1940" t="s">
        <v>28</v>
      </c>
      <c r="D1940" s="2">
        <v>1.0000589555999999</v>
      </c>
      <c r="E1940" s="3">
        <v>33206</v>
      </c>
      <c r="F1940" s="3">
        <v>33205</v>
      </c>
      <c r="G1940">
        <v>0.52113557330000004</v>
      </c>
      <c r="H1940">
        <v>1</v>
      </c>
      <c r="I1940" s="2">
        <v>1</v>
      </c>
      <c r="J1940" s="3">
        <v>79099358375</v>
      </c>
      <c r="K1940" s="3">
        <v>308226250</v>
      </c>
      <c r="L1940">
        <f t="shared" si="90"/>
        <v>1.9576206979982089</v>
      </c>
      <c r="M1940">
        <f t="shared" si="91"/>
        <v>0</v>
      </c>
      <c r="N1940">
        <f t="shared" si="92"/>
        <v>0</v>
      </c>
    </row>
    <row r="1941" spans="1:14">
      <c r="A1941" s="4">
        <v>40453</v>
      </c>
      <c r="B1941" s="1">
        <v>0.99762552083333345</v>
      </c>
      <c r="C1941" t="s">
        <v>28</v>
      </c>
      <c r="D1941" s="2">
        <v>1.0000590932</v>
      </c>
      <c r="E1941" s="3">
        <v>16620</v>
      </c>
      <c r="F1941" s="3">
        <v>16620</v>
      </c>
      <c r="G1941">
        <v>0.81104225389999995</v>
      </c>
      <c r="H1941">
        <v>1</v>
      </c>
      <c r="I1941" s="2">
        <v>1</v>
      </c>
      <c r="J1941" s="3">
        <v>79099374791</v>
      </c>
      <c r="K1941" s="3">
        <v>308242708</v>
      </c>
      <c r="L1941">
        <f t="shared" si="90"/>
        <v>0.98212898400015547</v>
      </c>
      <c r="M1941">
        <f t="shared" si="91"/>
        <v>0</v>
      </c>
      <c r="N1941">
        <f t="shared" si="92"/>
        <v>0</v>
      </c>
    </row>
    <row r="1942" spans="1:14">
      <c r="A1942" s="4">
        <v>40453</v>
      </c>
      <c r="B1942" s="1">
        <v>0.99762552083333345</v>
      </c>
      <c r="C1942" t="s">
        <v>28</v>
      </c>
      <c r="D1942" s="2">
        <v>1.0000589522000001</v>
      </c>
      <c r="E1942" s="3">
        <v>901</v>
      </c>
      <c r="F1942" s="3">
        <v>900</v>
      </c>
      <c r="G1942">
        <v>0.3804966575</v>
      </c>
      <c r="H1942">
        <v>1</v>
      </c>
      <c r="I1942" s="2">
        <v>1</v>
      </c>
      <c r="J1942" s="3">
        <v>79099375666</v>
      </c>
      <c r="K1942" s="3">
        <v>308243541</v>
      </c>
      <c r="L1942">
        <f t="shared" si="90"/>
        <v>5.3056980000064868E-2</v>
      </c>
      <c r="M1942">
        <f t="shared" si="91"/>
        <v>0</v>
      </c>
      <c r="N1942">
        <f t="shared" si="92"/>
        <v>0</v>
      </c>
    </row>
    <row r="1943" spans="1:14">
      <c r="A1943" s="4">
        <v>40453</v>
      </c>
      <c r="B1943" s="1">
        <v>0.99762556712962969</v>
      </c>
      <c r="C1943" t="s">
        <v>25</v>
      </c>
      <c r="D1943" s="2">
        <v>1.0000589457</v>
      </c>
      <c r="E1943" s="3">
        <v>32409</v>
      </c>
      <c r="F1943" s="3">
        <v>32408</v>
      </c>
      <c r="G1943">
        <v>0.50134036599999998</v>
      </c>
      <c r="H1943">
        <v>1</v>
      </c>
      <c r="I1943" s="2">
        <v>1</v>
      </c>
      <c r="J1943" s="3">
        <v>79099408375</v>
      </c>
      <c r="K1943" s="3">
        <v>308276250</v>
      </c>
      <c r="L1943">
        <f t="shared" si="90"/>
        <v>1.9103122455999255</v>
      </c>
      <c r="M1943">
        <f t="shared" si="91"/>
        <v>0</v>
      </c>
      <c r="N1943">
        <f t="shared" si="92"/>
        <v>0</v>
      </c>
    </row>
    <row r="1944" spans="1:14">
      <c r="A1944" s="4">
        <v>40453</v>
      </c>
      <c r="B1944" s="1">
        <v>0.99762556712962969</v>
      </c>
      <c r="C1944" t="s">
        <v>29</v>
      </c>
      <c r="D1944" s="2">
        <v>1.0000586633999999</v>
      </c>
      <c r="E1944" s="3">
        <v>3065</v>
      </c>
      <c r="F1944" s="3">
        <v>3065</v>
      </c>
      <c r="G1944">
        <v>0.53595697789999996</v>
      </c>
      <c r="H1944">
        <v>1</v>
      </c>
      <c r="I1944" s="2">
        <v>1</v>
      </c>
      <c r="J1944" s="3">
        <v>79099411167</v>
      </c>
      <c r="K1944" s="3">
        <v>308278958</v>
      </c>
      <c r="L1944">
        <f t="shared" si="90"/>
        <v>0.17980332099978114</v>
      </c>
      <c r="M1944">
        <f t="shared" si="91"/>
        <v>0</v>
      </c>
      <c r="N1944">
        <f t="shared" si="92"/>
        <v>0</v>
      </c>
    </row>
    <row r="1945" spans="1:14">
      <c r="A1945" s="4">
        <v>40453</v>
      </c>
      <c r="B1945" s="1">
        <v>0.99762556712962969</v>
      </c>
      <c r="C1945" t="s">
        <v>27</v>
      </c>
      <c r="D1945" s="2">
        <v>1.0000589282000001</v>
      </c>
      <c r="E1945" s="3">
        <v>995</v>
      </c>
      <c r="F1945" s="3">
        <v>995</v>
      </c>
      <c r="G1945">
        <v>0.87139886339999995</v>
      </c>
      <c r="H1945">
        <v>1</v>
      </c>
      <c r="I1945" s="2">
        <v>1</v>
      </c>
      <c r="J1945" s="3">
        <v>79099412130</v>
      </c>
      <c r="K1945" s="3">
        <v>308280000</v>
      </c>
      <c r="L1945">
        <f t="shared" si="90"/>
        <v>5.8633559000099922E-2</v>
      </c>
      <c r="M1945">
        <f t="shared" si="91"/>
        <v>0</v>
      </c>
      <c r="N1945">
        <f t="shared" si="92"/>
        <v>0</v>
      </c>
    </row>
    <row r="1946" spans="1:14">
      <c r="A1946" s="4">
        <v>40453</v>
      </c>
      <c r="B1946" s="1">
        <v>0.99762557870370372</v>
      </c>
      <c r="C1946" t="s">
        <v>25</v>
      </c>
      <c r="D1946" s="2">
        <v>1.0000589660999999</v>
      </c>
      <c r="E1946" s="3">
        <v>11443</v>
      </c>
      <c r="F1946" s="3">
        <v>11442</v>
      </c>
      <c r="G1946">
        <v>0.77518446460000001</v>
      </c>
      <c r="H1946">
        <v>1</v>
      </c>
      <c r="I1946" s="2">
        <v>1</v>
      </c>
      <c r="J1946" s="3">
        <v>79099423784</v>
      </c>
      <c r="K1946" s="3">
        <v>308291666</v>
      </c>
      <c r="L1946">
        <f t="shared" si="90"/>
        <v>0.67469011619868979</v>
      </c>
      <c r="M1946">
        <f t="shared" si="91"/>
        <v>0</v>
      </c>
      <c r="N1946">
        <f t="shared" si="92"/>
        <v>0</v>
      </c>
    </row>
    <row r="1947" spans="1:14">
      <c r="A1947" s="4">
        <v>40453</v>
      </c>
      <c r="B1947" s="1">
        <v>0.99762557870370372</v>
      </c>
      <c r="C1947" t="s">
        <v>25</v>
      </c>
      <c r="D1947" s="2">
        <v>1.0000586909</v>
      </c>
      <c r="E1947" s="3">
        <v>1537</v>
      </c>
      <c r="F1947" s="3">
        <v>1537</v>
      </c>
      <c r="G1947">
        <v>0.85404488909999998</v>
      </c>
      <c r="H1947">
        <v>1</v>
      </c>
      <c r="I1947" s="2">
        <v>1</v>
      </c>
      <c r="J1947" s="3">
        <v>79099425116</v>
      </c>
      <c r="K1947" s="3">
        <v>308292916</v>
      </c>
      <c r="L1947">
        <f t="shared" si="90"/>
        <v>9.020791329999156E-2</v>
      </c>
      <c r="M1947">
        <f t="shared" si="91"/>
        <v>0</v>
      </c>
      <c r="N1947">
        <f t="shared" si="92"/>
        <v>0</v>
      </c>
    </row>
    <row r="1948" spans="1:14">
      <c r="A1948" s="4">
        <v>40453</v>
      </c>
      <c r="B1948" s="1">
        <v>0.99762559027777786</v>
      </c>
      <c r="C1948" t="s">
        <v>26</v>
      </c>
      <c r="D1948" s="2">
        <v>1.0000587071</v>
      </c>
      <c r="E1948" s="3">
        <v>2675</v>
      </c>
      <c r="F1948" s="3">
        <v>2674</v>
      </c>
      <c r="G1948">
        <v>0.6823492954</v>
      </c>
      <c r="H1948">
        <v>1</v>
      </c>
      <c r="I1948" s="2">
        <v>1</v>
      </c>
      <c r="J1948" s="3">
        <v>79099427820</v>
      </c>
      <c r="K1948" s="3">
        <v>308295625</v>
      </c>
      <c r="L1948">
        <f t="shared" si="90"/>
        <v>0.1569827854000323</v>
      </c>
      <c r="M1948">
        <f t="shared" si="91"/>
        <v>0</v>
      </c>
      <c r="N1948">
        <f t="shared" si="92"/>
        <v>0</v>
      </c>
    </row>
    <row r="1949" spans="1:14">
      <c r="A1949" s="4">
        <v>40453</v>
      </c>
      <c r="B1949" s="1">
        <v>0.99762559027777786</v>
      </c>
      <c r="C1949" t="s">
        <v>26</v>
      </c>
      <c r="D1949" s="2">
        <v>1.0000585491</v>
      </c>
      <c r="E1949" s="3">
        <v>1942</v>
      </c>
      <c r="F1949" s="3">
        <v>1942</v>
      </c>
      <c r="G1949">
        <v>0.70649248080000004</v>
      </c>
      <c r="H1949">
        <v>1</v>
      </c>
      <c r="I1949" s="2">
        <v>1</v>
      </c>
      <c r="J1949" s="3">
        <v>79099429742</v>
      </c>
      <c r="K1949" s="3">
        <v>308297500</v>
      </c>
      <c r="L1949">
        <f t="shared" si="90"/>
        <v>0.11370235220010727</v>
      </c>
      <c r="M1949">
        <f t="shared" si="91"/>
        <v>0</v>
      </c>
      <c r="N1949">
        <f t="shared" si="92"/>
        <v>0</v>
      </c>
    </row>
    <row r="1950" spans="1:14">
      <c r="A1950" s="4">
        <v>40453</v>
      </c>
      <c r="B1950" s="1">
        <v>0.99762562499999996</v>
      </c>
      <c r="C1950" t="s">
        <v>27</v>
      </c>
      <c r="D1950" s="2">
        <v>1.0000592475000001</v>
      </c>
      <c r="E1950" s="3">
        <v>28941</v>
      </c>
      <c r="F1950" s="3">
        <v>28940</v>
      </c>
      <c r="G1950">
        <v>0.94363331520000004</v>
      </c>
      <c r="H1950">
        <v>1</v>
      </c>
      <c r="I1950" s="2">
        <v>1</v>
      </c>
      <c r="J1950" s="3">
        <v>79099458907</v>
      </c>
      <c r="K1950" s="3">
        <v>308326875</v>
      </c>
      <c r="L1950">
        <f t="shared" si="90"/>
        <v>1.7146226500008197</v>
      </c>
      <c r="M1950">
        <f t="shared" si="91"/>
        <v>0</v>
      </c>
      <c r="N1950">
        <f t="shared" si="92"/>
        <v>0</v>
      </c>
    </row>
    <row r="1951" spans="1:14">
      <c r="A1951" s="4">
        <v>40453</v>
      </c>
      <c r="B1951" s="1">
        <v>0.99762569444444438</v>
      </c>
      <c r="C1951" t="s">
        <v>27</v>
      </c>
      <c r="D1951" s="2">
        <v>1.0000589164</v>
      </c>
      <c r="E1951" s="3">
        <v>63847</v>
      </c>
      <c r="F1951" s="3">
        <v>63843</v>
      </c>
      <c r="G1951">
        <v>0.93402397349999999</v>
      </c>
      <c r="H1951">
        <v>1</v>
      </c>
      <c r="I1951" s="2">
        <v>1</v>
      </c>
      <c r="J1951" s="3">
        <v>79099522752</v>
      </c>
      <c r="K1951" s="3">
        <v>308390625</v>
      </c>
      <c r="L1951">
        <f t="shared" si="90"/>
        <v>3.761399725197407</v>
      </c>
      <c r="M1951">
        <f t="shared" si="91"/>
        <v>0</v>
      </c>
      <c r="N1951">
        <f t="shared" si="92"/>
        <v>0</v>
      </c>
    </row>
    <row r="1952" spans="1:14">
      <c r="A1952" s="4">
        <v>40453</v>
      </c>
      <c r="B1952" s="1">
        <v>0.99762575231481476</v>
      </c>
      <c r="C1952" t="s">
        <v>27</v>
      </c>
      <c r="D1952" s="2">
        <v>1.0000586359000001</v>
      </c>
      <c r="E1952" s="3">
        <v>45920</v>
      </c>
      <c r="F1952" s="3">
        <v>45917</v>
      </c>
      <c r="G1952">
        <v>0.76649802639999998</v>
      </c>
      <c r="H1952">
        <v>1</v>
      </c>
      <c r="I1952" s="2">
        <v>1</v>
      </c>
      <c r="J1952" s="3">
        <v>79099568458</v>
      </c>
      <c r="K1952" s="3">
        <v>308436250</v>
      </c>
      <c r="L1952">
        <f t="shared" si="90"/>
        <v>2.6923846203062567</v>
      </c>
      <c r="M1952">
        <f t="shared" si="91"/>
        <v>0</v>
      </c>
      <c r="N1952">
        <f t="shared" si="92"/>
        <v>0</v>
      </c>
    </row>
    <row r="1953" spans="1:14">
      <c r="A1953" s="4">
        <v>40453</v>
      </c>
      <c r="B1953" s="1">
        <v>0.99762581018518526</v>
      </c>
      <c r="C1953" t="s">
        <v>27</v>
      </c>
      <c r="D1953" s="2">
        <v>1.0000586193000001</v>
      </c>
      <c r="E1953" s="3">
        <v>50022</v>
      </c>
      <c r="F1953" s="3">
        <v>50019</v>
      </c>
      <c r="G1953">
        <v>0.57529216729999999</v>
      </c>
      <c r="H1953">
        <v>1</v>
      </c>
      <c r="I1953" s="2">
        <v>1</v>
      </c>
      <c r="J1953" s="3">
        <v>79099618460</v>
      </c>
      <c r="K1953" s="3">
        <v>308486250</v>
      </c>
      <c r="L1953">
        <f t="shared" si="90"/>
        <v>2.932078766702034</v>
      </c>
      <c r="M1953">
        <f t="shared" si="91"/>
        <v>0</v>
      </c>
      <c r="N1953">
        <f t="shared" si="92"/>
        <v>0</v>
      </c>
    </row>
    <row r="1954" spans="1:14">
      <c r="A1954" s="4">
        <v>40453</v>
      </c>
      <c r="B1954" s="1">
        <v>0.99762583333333332</v>
      </c>
      <c r="C1954" t="s">
        <v>27</v>
      </c>
      <c r="D1954" s="2">
        <v>1.000058726</v>
      </c>
      <c r="E1954" s="3">
        <v>19967</v>
      </c>
      <c r="F1954" s="3">
        <v>19966</v>
      </c>
      <c r="G1954">
        <v>0.80896275959999997</v>
      </c>
      <c r="H1954">
        <v>1</v>
      </c>
      <c r="I1954" s="2">
        <v>1</v>
      </c>
      <c r="J1954" s="3">
        <v>79099638427</v>
      </c>
      <c r="K1954" s="3">
        <v>308506250</v>
      </c>
      <c r="L1954">
        <f t="shared" si="90"/>
        <v>1.1725233159995696</v>
      </c>
      <c r="M1954">
        <f t="shared" si="91"/>
        <v>0</v>
      </c>
      <c r="N1954">
        <f t="shared" si="92"/>
        <v>0</v>
      </c>
    </row>
    <row r="1955" spans="1:14">
      <c r="A1955" s="4">
        <v>40453</v>
      </c>
      <c r="B1955" s="1">
        <v>0.9976258564814815</v>
      </c>
      <c r="C1955" t="s">
        <v>27</v>
      </c>
      <c r="D1955" s="2">
        <v>1.0000587589000001</v>
      </c>
      <c r="E1955" s="3">
        <v>20005</v>
      </c>
      <c r="F1955" s="3">
        <v>20003</v>
      </c>
      <c r="G1955">
        <v>0.35724001840000003</v>
      </c>
      <c r="H1955">
        <v>1</v>
      </c>
      <c r="I1955" s="2">
        <v>1</v>
      </c>
      <c r="J1955" s="3">
        <v>79099658416</v>
      </c>
      <c r="K1955" s="3">
        <v>308526250</v>
      </c>
      <c r="L1955">
        <f t="shared" si="90"/>
        <v>1.1753542767000908</v>
      </c>
      <c r="M1955">
        <f t="shared" si="91"/>
        <v>0</v>
      </c>
      <c r="N1955">
        <f t="shared" si="92"/>
        <v>0</v>
      </c>
    </row>
    <row r="1956" spans="1:14">
      <c r="A1956" s="4">
        <v>40453</v>
      </c>
      <c r="B1956" s="1">
        <v>0.99762590277777774</v>
      </c>
      <c r="C1956" t="s">
        <v>27</v>
      </c>
      <c r="D1956" s="2">
        <v>1.0000586706000001</v>
      </c>
      <c r="E1956" s="3">
        <v>40091</v>
      </c>
      <c r="F1956" s="3">
        <v>40088</v>
      </c>
      <c r="G1956">
        <v>0.22738957130000001</v>
      </c>
      <c r="H1956">
        <v>1</v>
      </c>
      <c r="I1956" s="2">
        <v>1</v>
      </c>
      <c r="J1956" s="3">
        <v>79099698648</v>
      </c>
      <c r="K1956" s="3">
        <v>308566458</v>
      </c>
      <c r="L1956">
        <f t="shared" si="90"/>
        <v>2.3519870128002367</v>
      </c>
      <c r="M1956">
        <f t="shared" si="91"/>
        <v>0</v>
      </c>
      <c r="N1956">
        <f t="shared" si="92"/>
        <v>0</v>
      </c>
    </row>
    <row r="1957" spans="1:14">
      <c r="A1957" s="4">
        <v>40453</v>
      </c>
      <c r="B1957" s="1">
        <v>0.99762592592592592</v>
      </c>
      <c r="C1957" t="s">
        <v>27</v>
      </c>
      <c r="D1957" s="2">
        <v>1.0000585796000001</v>
      </c>
      <c r="E1957" s="3">
        <v>19945</v>
      </c>
      <c r="F1957" s="3">
        <v>19944</v>
      </c>
      <c r="G1957">
        <v>0.34332433060000001</v>
      </c>
      <c r="H1957">
        <v>1</v>
      </c>
      <c r="I1957" s="2">
        <v>1</v>
      </c>
      <c r="J1957" s="3">
        <v>79099718466</v>
      </c>
      <c r="K1957" s="3">
        <v>308586250</v>
      </c>
      <c r="L1957">
        <f t="shared" si="90"/>
        <v>1.1683115424020798</v>
      </c>
      <c r="M1957">
        <f t="shared" si="91"/>
        <v>0</v>
      </c>
      <c r="N1957">
        <f t="shared" si="92"/>
        <v>0</v>
      </c>
    </row>
    <row r="1958" spans="1:14">
      <c r="A1958" s="4">
        <v>40453</v>
      </c>
      <c r="B1958" s="1">
        <v>0.99762592592592592</v>
      </c>
      <c r="C1958" t="s">
        <v>27</v>
      </c>
      <c r="D1958" s="2">
        <v>1.0000588607000001</v>
      </c>
      <c r="E1958" s="3">
        <v>1389</v>
      </c>
      <c r="F1958" s="3">
        <v>1388</v>
      </c>
      <c r="G1958">
        <v>0.33037945540000002</v>
      </c>
      <c r="H1958">
        <v>1</v>
      </c>
      <c r="I1958" s="2">
        <v>1</v>
      </c>
      <c r="J1958" s="3">
        <v>79099719840</v>
      </c>
      <c r="K1958" s="3">
        <v>308587708</v>
      </c>
      <c r="L1958">
        <f t="shared" si="90"/>
        <v>8.169865160016343E-2</v>
      </c>
      <c r="M1958">
        <f t="shared" si="91"/>
        <v>0</v>
      </c>
      <c r="N1958">
        <f t="shared" si="92"/>
        <v>0</v>
      </c>
    </row>
    <row r="1959" spans="1:14">
      <c r="A1959" s="4">
        <v>40453</v>
      </c>
      <c r="B1959" s="1">
        <v>0.99762592592592592</v>
      </c>
      <c r="C1959" t="s">
        <v>27</v>
      </c>
      <c r="D1959" s="2">
        <v>1.0000585724</v>
      </c>
      <c r="E1959" s="3">
        <v>1339</v>
      </c>
      <c r="F1959" s="3">
        <v>1339</v>
      </c>
      <c r="G1959">
        <v>0.61442213970000004</v>
      </c>
      <c r="H1959">
        <v>1</v>
      </c>
      <c r="I1959" s="2">
        <v>1</v>
      </c>
      <c r="J1959" s="3">
        <v>79099721176</v>
      </c>
      <c r="K1959" s="3">
        <v>308588958</v>
      </c>
      <c r="L1959">
        <f t="shared" si="90"/>
        <v>7.8428443599932507E-2</v>
      </c>
      <c r="M1959">
        <f t="shared" si="91"/>
        <v>0</v>
      </c>
      <c r="N1959">
        <f t="shared" si="92"/>
        <v>0</v>
      </c>
    </row>
    <row r="1960" spans="1:14">
      <c r="A1960" s="4">
        <v>40453</v>
      </c>
      <c r="B1960" s="1">
        <v>0.99762592592592592</v>
      </c>
      <c r="C1960" t="s">
        <v>27</v>
      </c>
      <c r="D1960" s="2">
        <v>1.0000590444999999</v>
      </c>
      <c r="E1960" s="3">
        <v>1315</v>
      </c>
      <c r="F1960" s="3">
        <v>1314</v>
      </c>
      <c r="G1960">
        <v>0.45873097979999999</v>
      </c>
      <c r="H1960">
        <v>1</v>
      </c>
      <c r="I1960" s="2">
        <v>1</v>
      </c>
      <c r="J1960" s="3">
        <v>79099722493</v>
      </c>
      <c r="K1960" s="3">
        <v>308590416</v>
      </c>
      <c r="L1960">
        <f t="shared" si="90"/>
        <v>7.7584472999888021E-2</v>
      </c>
      <c r="M1960">
        <f t="shared" si="91"/>
        <v>0</v>
      </c>
      <c r="N1960">
        <f t="shared" si="92"/>
        <v>0</v>
      </c>
    </row>
    <row r="1961" spans="1:14">
      <c r="A1961" s="4">
        <v>40453</v>
      </c>
      <c r="B1961" s="1">
        <v>0.99762592592592592</v>
      </c>
      <c r="C1961" t="s">
        <v>27</v>
      </c>
      <c r="D1961" s="2">
        <v>1.0000588131000001</v>
      </c>
      <c r="E1961" s="3">
        <v>1323</v>
      </c>
      <c r="F1961" s="3">
        <v>1323</v>
      </c>
      <c r="G1961">
        <v>0.55545207210000003</v>
      </c>
      <c r="H1961">
        <v>1</v>
      </c>
      <c r="I1961" s="2">
        <v>1</v>
      </c>
      <c r="J1961" s="3">
        <v>79099723812</v>
      </c>
      <c r="K1961" s="3">
        <v>308591666</v>
      </c>
      <c r="L1961">
        <f t="shared" si="90"/>
        <v>7.7809731300249041E-2</v>
      </c>
      <c r="M1961">
        <f t="shared" si="91"/>
        <v>0</v>
      </c>
      <c r="N1961">
        <f t="shared" si="92"/>
        <v>0</v>
      </c>
    </row>
    <row r="1962" spans="1:14">
      <c r="A1962" s="4">
        <v>40453</v>
      </c>
      <c r="B1962" s="1">
        <v>0.99762592592592592</v>
      </c>
      <c r="C1962" t="s">
        <v>27</v>
      </c>
      <c r="D1962" s="2">
        <v>1.0000586788000001</v>
      </c>
      <c r="E1962" s="3">
        <v>1289</v>
      </c>
      <c r="F1962" s="3">
        <v>1288</v>
      </c>
      <c r="G1962">
        <v>0.33840432110000002</v>
      </c>
      <c r="H1962">
        <v>1</v>
      </c>
      <c r="I1962" s="2">
        <v>1</v>
      </c>
      <c r="J1962" s="3">
        <v>79099725102</v>
      </c>
      <c r="K1962" s="3">
        <v>308592916</v>
      </c>
      <c r="L1962">
        <f t="shared" si="90"/>
        <v>7.557829440020214E-2</v>
      </c>
      <c r="M1962">
        <f t="shared" si="91"/>
        <v>0</v>
      </c>
      <c r="N1962">
        <f t="shared" si="92"/>
        <v>0</v>
      </c>
    </row>
    <row r="1963" spans="1:14">
      <c r="A1963" s="4">
        <v>40453</v>
      </c>
      <c r="B1963" s="1">
        <v>0.99762600694444448</v>
      </c>
      <c r="C1963" t="s">
        <v>29</v>
      </c>
      <c r="D1963" s="2">
        <v>1.000058981</v>
      </c>
      <c r="E1963" s="3">
        <v>64017</v>
      </c>
      <c r="F1963" s="3">
        <v>64014</v>
      </c>
      <c r="G1963">
        <v>0.4361447329</v>
      </c>
      <c r="H1963">
        <v>1</v>
      </c>
      <c r="I1963" s="2">
        <v>1</v>
      </c>
      <c r="J1963" s="3">
        <v>79099789383</v>
      </c>
      <c r="K1963" s="3">
        <v>308657291</v>
      </c>
      <c r="L1963">
        <f t="shared" si="90"/>
        <v>3.7756097340025008</v>
      </c>
      <c r="M1963">
        <f t="shared" si="91"/>
        <v>0</v>
      </c>
      <c r="N1963">
        <f t="shared" si="92"/>
        <v>0</v>
      </c>
    </row>
    <row r="1964" spans="1:14">
      <c r="A1964" s="4">
        <v>40453</v>
      </c>
      <c r="B1964" s="1">
        <v>0.99762600694444448</v>
      </c>
      <c r="C1964" t="s">
        <v>25</v>
      </c>
      <c r="D1964" s="2">
        <v>1.0000590912</v>
      </c>
      <c r="E1964" s="3">
        <v>1674</v>
      </c>
      <c r="F1964" s="3">
        <v>1673</v>
      </c>
      <c r="G1964">
        <v>3.26732052E-2</v>
      </c>
      <c r="H1964">
        <v>1</v>
      </c>
      <c r="I1964" s="2">
        <v>1</v>
      </c>
      <c r="J1964" s="3">
        <v>79099790809</v>
      </c>
      <c r="K1964" s="3">
        <v>308658750</v>
      </c>
      <c r="L1964">
        <f t="shared" si="90"/>
        <v>9.885957760002384E-2</v>
      </c>
      <c r="M1964">
        <f t="shared" si="91"/>
        <v>0</v>
      </c>
      <c r="N1964">
        <f t="shared" si="92"/>
        <v>0</v>
      </c>
    </row>
    <row r="1965" spans="1:14">
      <c r="A1965" s="4">
        <v>40453</v>
      </c>
      <c r="B1965" s="1">
        <v>0.99762600694444448</v>
      </c>
      <c r="C1965" t="s">
        <v>25</v>
      </c>
      <c r="D1965" s="2">
        <v>1.0000585876999999</v>
      </c>
      <c r="E1965" s="3">
        <v>5641</v>
      </c>
      <c r="F1965" s="3">
        <v>5641</v>
      </c>
      <c r="G1965">
        <v>0.96599439809999998</v>
      </c>
      <c r="H1965">
        <v>1</v>
      </c>
      <c r="I1965" s="2">
        <v>1</v>
      </c>
      <c r="J1965" s="3">
        <v>79099796584</v>
      </c>
      <c r="K1965" s="3">
        <v>308664375</v>
      </c>
      <c r="L1965">
        <f t="shared" si="90"/>
        <v>0.33049321569978929</v>
      </c>
      <c r="M1965">
        <f t="shared" si="91"/>
        <v>0</v>
      </c>
      <c r="N1965">
        <f t="shared" si="92"/>
        <v>0</v>
      </c>
    </row>
    <row r="1966" spans="1:14">
      <c r="A1966" s="4">
        <v>40453</v>
      </c>
      <c r="B1966" s="1">
        <v>0.99762601851851851</v>
      </c>
      <c r="C1966" t="s">
        <v>26</v>
      </c>
      <c r="D1966" s="2">
        <v>1.0000590463000001</v>
      </c>
      <c r="E1966" s="3">
        <v>1653</v>
      </c>
      <c r="F1966" s="3">
        <v>1652</v>
      </c>
      <c r="G1966">
        <v>0.41020890599999998</v>
      </c>
      <c r="H1966">
        <v>1</v>
      </c>
      <c r="I1966" s="2">
        <v>1</v>
      </c>
      <c r="J1966" s="3">
        <v>79099798113</v>
      </c>
      <c r="K1966" s="3">
        <v>308666041</v>
      </c>
      <c r="L1966">
        <f t="shared" si="90"/>
        <v>9.7544487600089269E-2</v>
      </c>
      <c r="M1966">
        <f t="shared" si="91"/>
        <v>0</v>
      </c>
      <c r="N1966">
        <f t="shared" si="92"/>
        <v>0</v>
      </c>
    </row>
    <row r="1967" spans="1:14">
      <c r="A1967" s="4">
        <v>40453</v>
      </c>
      <c r="B1967" s="1">
        <v>0.99762601851851851</v>
      </c>
      <c r="C1967" t="s">
        <v>25</v>
      </c>
      <c r="D1967" s="2">
        <v>1.0000590394</v>
      </c>
      <c r="E1967" s="3">
        <v>859</v>
      </c>
      <c r="F1967" s="3">
        <v>859</v>
      </c>
      <c r="G1967">
        <v>0.55862284539999996</v>
      </c>
      <c r="H1967">
        <v>1</v>
      </c>
      <c r="I1967" s="2">
        <v>1</v>
      </c>
      <c r="J1967" s="3">
        <v>79099798949</v>
      </c>
      <c r="K1967" s="3">
        <v>308666875</v>
      </c>
      <c r="L1967">
        <f t="shared" si="90"/>
        <v>5.0714844599951903E-2</v>
      </c>
      <c r="M1967">
        <f t="shared" si="91"/>
        <v>0</v>
      </c>
      <c r="N1967">
        <f t="shared" si="92"/>
        <v>0</v>
      </c>
    </row>
    <row r="1968" spans="1:14">
      <c r="A1968" s="4">
        <v>40453</v>
      </c>
      <c r="B1968" s="1">
        <v>0.99762601851851851</v>
      </c>
      <c r="C1968" t="s">
        <v>27</v>
      </c>
      <c r="D1968" s="2">
        <v>1.0000586239</v>
      </c>
      <c r="E1968" s="3">
        <v>959</v>
      </c>
      <c r="F1968" s="3">
        <v>959</v>
      </c>
      <c r="G1968">
        <v>0.76191675199999997</v>
      </c>
      <c r="H1968">
        <v>1</v>
      </c>
      <c r="I1968" s="2">
        <v>1</v>
      </c>
      <c r="J1968" s="3">
        <v>79099799906</v>
      </c>
      <c r="K1968" s="3">
        <v>308667708</v>
      </c>
      <c r="L1968">
        <f t="shared" si="90"/>
        <v>5.6220320100010213E-2</v>
      </c>
      <c r="M1968">
        <f t="shared" si="91"/>
        <v>0</v>
      </c>
      <c r="N1968">
        <f t="shared" si="92"/>
        <v>0</v>
      </c>
    </row>
    <row r="1969" spans="1:14">
      <c r="A1969" s="4">
        <v>40453</v>
      </c>
      <c r="B1969" s="1">
        <v>0.99762601851851851</v>
      </c>
      <c r="C1969" t="s">
        <v>26</v>
      </c>
      <c r="D1969" s="2">
        <v>1.0000588815</v>
      </c>
      <c r="E1969" s="3">
        <v>1590</v>
      </c>
      <c r="F1969" s="3">
        <v>1589</v>
      </c>
      <c r="G1969">
        <v>0.38867193370000003</v>
      </c>
      <c r="H1969">
        <v>1</v>
      </c>
      <c r="I1969" s="2">
        <v>1</v>
      </c>
      <c r="J1969" s="3">
        <v>79099801496</v>
      </c>
      <c r="K1969" s="3">
        <v>308669375</v>
      </c>
      <c r="L1969">
        <f t="shared" si="90"/>
        <v>9.3562703500083444E-2</v>
      </c>
      <c r="M1969">
        <f t="shared" si="91"/>
        <v>0</v>
      </c>
      <c r="N1969">
        <f t="shared" si="92"/>
        <v>0</v>
      </c>
    </row>
    <row r="1970" spans="1:14">
      <c r="A1970" s="4">
        <v>40453</v>
      </c>
      <c r="B1970" s="1">
        <v>0.99762607638888889</v>
      </c>
      <c r="C1970" t="s">
        <v>27</v>
      </c>
      <c r="D1970" s="2">
        <v>1.0000592103999999</v>
      </c>
      <c r="E1970" s="3">
        <v>47060</v>
      </c>
      <c r="F1970" s="3">
        <v>47057</v>
      </c>
      <c r="G1970">
        <v>2.1413325300000001E-2</v>
      </c>
      <c r="H1970">
        <v>1</v>
      </c>
      <c r="I1970" s="2">
        <v>1</v>
      </c>
      <c r="J1970" s="3">
        <v>79099848686</v>
      </c>
      <c r="K1970" s="3">
        <v>308716666</v>
      </c>
      <c r="L1970">
        <f t="shared" si="90"/>
        <v>2.7862637927973992</v>
      </c>
      <c r="M1970">
        <f t="shared" si="91"/>
        <v>0</v>
      </c>
      <c r="N1970">
        <f t="shared" si="92"/>
        <v>0</v>
      </c>
    </row>
    <row r="1971" spans="1:14">
      <c r="A1971" s="4">
        <v>40453</v>
      </c>
      <c r="B1971" s="1">
        <v>0.99762613425925928</v>
      </c>
      <c r="C1971" t="s">
        <v>27</v>
      </c>
      <c r="D1971" s="2">
        <v>1.0000591301999999</v>
      </c>
      <c r="E1971" s="3">
        <v>49922</v>
      </c>
      <c r="F1971" s="3">
        <v>49920</v>
      </c>
      <c r="G1971">
        <v>0.81956636810000005</v>
      </c>
      <c r="H1971">
        <v>1</v>
      </c>
      <c r="I1971" s="2">
        <v>1</v>
      </c>
      <c r="J1971" s="3">
        <v>79099898499</v>
      </c>
      <c r="K1971" s="3">
        <v>308766458</v>
      </c>
      <c r="L1971">
        <f t="shared" si="90"/>
        <v>2.9517795839929022</v>
      </c>
      <c r="M1971">
        <f t="shared" si="91"/>
        <v>0</v>
      </c>
      <c r="N1971">
        <f t="shared" si="92"/>
        <v>0</v>
      </c>
    </row>
    <row r="1972" spans="1:14">
      <c r="A1972" s="4">
        <v>40453</v>
      </c>
      <c r="B1972" s="1">
        <v>0.99762619212962955</v>
      </c>
      <c r="C1972" t="s">
        <v>27</v>
      </c>
      <c r="D1972" s="2">
        <v>1.0000588792</v>
      </c>
      <c r="E1972" s="3">
        <v>50101</v>
      </c>
      <c r="F1972" s="3">
        <v>50098</v>
      </c>
      <c r="G1972">
        <v>0.1372439852</v>
      </c>
      <c r="H1972">
        <v>1</v>
      </c>
      <c r="I1972" s="2">
        <v>1</v>
      </c>
      <c r="J1972" s="3">
        <v>79099948779</v>
      </c>
      <c r="K1972" s="3">
        <v>308816666</v>
      </c>
      <c r="L1972">
        <f t="shared" si="90"/>
        <v>2.949730161599291</v>
      </c>
      <c r="M1972">
        <f t="shared" si="91"/>
        <v>0</v>
      </c>
      <c r="N1972">
        <f t="shared" si="92"/>
        <v>0</v>
      </c>
    </row>
    <row r="1973" spans="1:14">
      <c r="A1973" s="4">
        <v>40453</v>
      </c>
      <c r="B1973" s="1">
        <v>0.99762625000000005</v>
      </c>
      <c r="C1973" t="s">
        <v>27</v>
      </c>
      <c r="D1973" s="2">
        <v>1.0000591774000001</v>
      </c>
      <c r="E1973" s="3">
        <v>49908</v>
      </c>
      <c r="F1973" s="3">
        <v>49906</v>
      </c>
      <c r="G1973">
        <v>0.1890061488</v>
      </c>
      <c r="H1973">
        <v>1</v>
      </c>
      <c r="I1973" s="2">
        <v>1</v>
      </c>
      <c r="J1973" s="3">
        <v>79099998479</v>
      </c>
      <c r="K1973" s="3">
        <v>308866458</v>
      </c>
      <c r="L1973">
        <f t="shared" si="90"/>
        <v>2.9533073244019761</v>
      </c>
      <c r="M1973">
        <f t="shared" si="91"/>
        <v>0</v>
      </c>
      <c r="N1973">
        <f t="shared" si="92"/>
        <v>0</v>
      </c>
    </row>
    <row r="1974" spans="1:14">
      <c r="A1974" s="4">
        <v>40453</v>
      </c>
      <c r="B1974" s="1">
        <v>0.99762627314814811</v>
      </c>
      <c r="C1974" t="s">
        <v>27</v>
      </c>
      <c r="D1974" s="2">
        <v>1.0000592370000001</v>
      </c>
      <c r="E1974" s="3">
        <v>19991</v>
      </c>
      <c r="F1974" s="3">
        <v>19990</v>
      </c>
      <c r="G1974">
        <v>0.66279560230000001</v>
      </c>
      <c r="H1974">
        <v>1</v>
      </c>
      <c r="I1974" s="2">
        <v>1</v>
      </c>
      <c r="J1974" s="3">
        <v>79100018460</v>
      </c>
      <c r="K1974" s="3">
        <v>308886458</v>
      </c>
      <c r="L1974">
        <f t="shared" si="90"/>
        <v>1.1841476300032809</v>
      </c>
      <c r="M1974">
        <f t="shared" si="91"/>
        <v>0</v>
      </c>
      <c r="N1974">
        <f t="shared" si="92"/>
        <v>0</v>
      </c>
    </row>
    <row r="1975" spans="1:14">
      <c r="A1975" s="4">
        <v>40453</v>
      </c>
      <c r="B1975" s="1">
        <v>0.99762629629629629</v>
      </c>
      <c r="C1975" t="s">
        <v>27</v>
      </c>
      <c r="D1975" s="2">
        <v>1.0000592196</v>
      </c>
      <c r="E1975" s="3">
        <v>20003</v>
      </c>
      <c r="F1975" s="3">
        <v>20002</v>
      </c>
      <c r="G1975">
        <v>0.77437329200000005</v>
      </c>
      <c r="H1975">
        <v>1</v>
      </c>
      <c r="I1975" s="2">
        <v>1</v>
      </c>
      <c r="J1975" s="3">
        <v>79100038464</v>
      </c>
      <c r="K1975" s="3">
        <v>308906458</v>
      </c>
      <c r="L1975">
        <f t="shared" si="90"/>
        <v>1.1845104392014036</v>
      </c>
      <c r="M1975">
        <f t="shared" si="91"/>
        <v>0</v>
      </c>
      <c r="N1975">
        <f t="shared" si="92"/>
        <v>0</v>
      </c>
    </row>
    <row r="1976" spans="1:14">
      <c r="A1976" s="4">
        <v>40453</v>
      </c>
      <c r="B1976" s="1">
        <v>0.99762631944444446</v>
      </c>
      <c r="C1976" t="s">
        <v>27</v>
      </c>
      <c r="D1976" s="2">
        <v>1.0000585732</v>
      </c>
      <c r="E1976" s="3">
        <v>19990</v>
      </c>
      <c r="F1976" s="3">
        <v>19989</v>
      </c>
      <c r="G1976">
        <v>0.96953505179999999</v>
      </c>
      <c r="H1976">
        <v>1</v>
      </c>
      <c r="I1976" s="2">
        <v>1</v>
      </c>
      <c r="J1976" s="3">
        <v>79100058448</v>
      </c>
      <c r="K1976" s="3">
        <v>308926250</v>
      </c>
      <c r="L1976">
        <f t="shared" si="90"/>
        <v>1.1708196948020486</v>
      </c>
      <c r="M1976">
        <f t="shared" si="91"/>
        <v>0</v>
      </c>
      <c r="N1976">
        <f t="shared" si="92"/>
        <v>0</v>
      </c>
    </row>
    <row r="1977" spans="1:14">
      <c r="A1977" s="4">
        <v>40453</v>
      </c>
      <c r="B1977" s="1">
        <v>0.99762636574074071</v>
      </c>
      <c r="C1977" t="s">
        <v>27</v>
      </c>
      <c r="D1977" s="2">
        <v>1.0000591877</v>
      </c>
      <c r="E1977" s="3">
        <v>40013</v>
      </c>
      <c r="F1977" s="3">
        <v>40010</v>
      </c>
      <c r="G1977">
        <v>0.95688581370000003</v>
      </c>
      <c r="H1977">
        <v>1</v>
      </c>
      <c r="I1977" s="2">
        <v>1</v>
      </c>
      <c r="J1977" s="3">
        <v>79100098470</v>
      </c>
      <c r="K1977" s="3">
        <v>308966458</v>
      </c>
      <c r="L1977">
        <f t="shared" si="90"/>
        <v>2.3680998769996222</v>
      </c>
      <c r="M1977">
        <f t="shared" si="91"/>
        <v>0</v>
      </c>
      <c r="N1977">
        <f t="shared" si="92"/>
        <v>0</v>
      </c>
    </row>
    <row r="1978" spans="1:14">
      <c r="A1978" s="4">
        <v>40453</v>
      </c>
      <c r="B1978" s="1">
        <v>0.99762638888888888</v>
      </c>
      <c r="C1978" t="s">
        <v>27</v>
      </c>
      <c r="D1978" s="2">
        <v>1.0000592038</v>
      </c>
      <c r="E1978" s="3">
        <v>19999</v>
      </c>
      <c r="F1978" s="3">
        <v>19997</v>
      </c>
      <c r="G1978">
        <v>0.93795120620000005</v>
      </c>
      <c r="H1978">
        <v>1</v>
      </c>
      <c r="I1978" s="2">
        <v>1</v>
      </c>
      <c r="J1978" s="3">
        <v>79100118464</v>
      </c>
      <c r="K1978" s="3">
        <v>308986458</v>
      </c>
      <c r="L1978">
        <f t="shared" si="90"/>
        <v>1.1838983886009373</v>
      </c>
      <c r="M1978">
        <f t="shared" si="91"/>
        <v>0</v>
      </c>
      <c r="N1978">
        <f t="shared" si="92"/>
        <v>0</v>
      </c>
    </row>
    <row r="1979" spans="1:14">
      <c r="A1979" s="4">
        <v>40453</v>
      </c>
      <c r="B1979" s="1">
        <v>0.99762638888888888</v>
      </c>
      <c r="C1979" t="s">
        <v>27</v>
      </c>
      <c r="D1979" s="2">
        <v>1.0000588255</v>
      </c>
      <c r="E1979" s="3">
        <v>1368</v>
      </c>
      <c r="F1979" s="3">
        <v>1367</v>
      </c>
      <c r="G1979">
        <v>8.2051451299999995E-2</v>
      </c>
      <c r="H1979">
        <v>1</v>
      </c>
      <c r="I1979" s="2">
        <v>1</v>
      </c>
      <c r="J1979" s="3">
        <v>79100119827</v>
      </c>
      <c r="K1979" s="3">
        <v>308987708</v>
      </c>
      <c r="L1979">
        <f t="shared" si="90"/>
        <v>8.0414458499944885E-2</v>
      </c>
      <c r="M1979">
        <f t="shared" si="91"/>
        <v>0</v>
      </c>
      <c r="N1979">
        <f t="shared" si="92"/>
        <v>0</v>
      </c>
    </row>
    <row r="1980" spans="1:14">
      <c r="A1980" s="4">
        <v>40453</v>
      </c>
      <c r="B1980" s="1">
        <v>0.99762638888888888</v>
      </c>
      <c r="C1980" t="s">
        <v>27</v>
      </c>
      <c r="D1980" s="2">
        <v>1.0000585542</v>
      </c>
      <c r="E1980" s="3">
        <v>1333</v>
      </c>
      <c r="F1980" s="3">
        <v>1333</v>
      </c>
      <c r="G1980">
        <v>0.60968692140000003</v>
      </c>
      <c r="H1980">
        <v>1</v>
      </c>
      <c r="I1980" s="2">
        <v>1</v>
      </c>
      <c r="J1980" s="3">
        <v>79100121158</v>
      </c>
      <c r="K1980" s="3">
        <v>308988958</v>
      </c>
      <c r="L1980">
        <f t="shared" si="90"/>
        <v>7.8052748599930055E-2</v>
      </c>
      <c r="M1980">
        <f t="shared" si="91"/>
        <v>0</v>
      </c>
      <c r="N1980">
        <f t="shared" si="92"/>
        <v>0</v>
      </c>
    </row>
    <row r="1981" spans="1:14">
      <c r="A1981" s="4">
        <v>40453</v>
      </c>
      <c r="B1981" s="1">
        <v>0.99762638888888888</v>
      </c>
      <c r="C1981" t="s">
        <v>27</v>
      </c>
      <c r="D1981" s="2">
        <v>1.0000589687999999</v>
      </c>
      <c r="E1981" s="3">
        <v>1335</v>
      </c>
      <c r="F1981" s="3">
        <v>1334</v>
      </c>
      <c r="G1981">
        <v>0.25346605010000001</v>
      </c>
      <c r="H1981">
        <v>1</v>
      </c>
      <c r="I1981" s="2">
        <v>1</v>
      </c>
      <c r="J1981" s="3">
        <v>79100122492</v>
      </c>
      <c r="K1981" s="3">
        <v>308990416</v>
      </c>
      <c r="L1981">
        <f t="shared" si="90"/>
        <v>7.8664379199835821E-2</v>
      </c>
      <c r="M1981">
        <f t="shared" si="91"/>
        <v>0</v>
      </c>
      <c r="N1981">
        <f t="shared" si="92"/>
        <v>0</v>
      </c>
    </row>
    <row r="1982" spans="1:14">
      <c r="A1982" s="4">
        <v>40453</v>
      </c>
      <c r="B1982" s="1">
        <v>0.99762638888888888</v>
      </c>
      <c r="C1982" t="s">
        <v>27</v>
      </c>
      <c r="D1982" s="2">
        <v>1.0000589517</v>
      </c>
      <c r="E1982" s="3">
        <v>1344</v>
      </c>
      <c r="F1982" s="3">
        <v>1344</v>
      </c>
      <c r="G1982">
        <v>0.56487159710000001</v>
      </c>
      <c r="H1982">
        <v>1</v>
      </c>
      <c r="I1982" s="2">
        <v>1</v>
      </c>
      <c r="J1982" s="3">
        <v>79100124164</v>
      </c>
      <c r="K1982" s="3">
        <v>308992083</v>
      </c>
      <c r="L1982">
        <f t="shared" si="90"/>
        <v>7.9231084800085227E-2</v>
      </c>
      <c r="M1982">
        <f t="shared" si="91"/>
        <v>0</v>
      </c>
      <c r="N1982">
        <f t="shared" si="92"/>
        <v>0</v>
      </c>
    </row>
    <row r="1983" spans="1:14">
      <c r="A1983" s="4">
        <v>40453</v>
      </c>
      <c r="B1983" s="1">
        <v>0.99762638888888888</v>
      </c>
      <c r="C1983" t="s">
        <v>27</v>
      </c>
      <c r="D1983" s="2">
        <v>1.0000586771</v>
      </c>
      <c r="E1983" s="3">
        <v>1652</v>
      </c>
      <c r="F1983" s="3">
        <v>1652</v>
      </c>
      <c r="G1983">
        <v>0.91132040039999995</v>
      </c>
      <c r="H1983">
        <v>1</v>
      </c>
      <c r="I1983" s="2">
        <v>1</v>
      </c>
      <c r="J1983" s="3">
        <v>79100125496</v>
      </c>
      <c r="K1983" s="3">
        <v>308993333</v>
      </c>
      <c r="L1983">
        <f t="shared" si="90"/>
        <v>9.6934569199902398E-2</v>
      </c>
      <c r="M1983">
        <f t="shared" si="91"/>
        <v>0</v>
      </c>
      <c r="N1983">
        <f t="shared" si="92"/>
        <v>0</v>
      </c>
    </row>
    <row r="1984" spans="1:14">
      <c r="A1984" s="4">
        <v>40453</v>
      </c>
      <c r="B1984" s="1">
        <v>0.9976264583333333</v>
      </c>
      <c r="C1984" t="s">
        <v>29</v>
      </c>
      <c r="D1984" s="2">
        <v>1.0000585848000001</v>
      </c>
      <c r="E1984" s="3">
        <v>61005</v>
      </c>
      <c r="F1984" s="3">
        <v>61001</v>
      </c>
      <c r="G1984">
        <v>0.25183482190000001</v>
      </c>
      <c r="H1984">
        <v>1</v>
      </c>
      <c r="I1984" s="2">
        <v>1</v>
      </c>
      <c r="J1984" s="3">
        <v>79100186770</v>
      </c>
      <c r="K1984" s="3">
        <v>309054583</v>
      </c>
      <c r="L1984">
        <f t="shared" si="90"/>
        <v>3.5737313848076155</v>
      </c>
      <c r="M1984">
        <f t="shared" si="91"/>
        <v>0</v>
      </c>
      <c r="N1984">
        <f t="shared" si="92"/>
        <v>0</v>
      </c>
    </row>
    <row r="1985" spans="1:14">
      <c r="A1985" s="4">
        <v>40453</v>
      </c>
      <c r="B1985" s="1">
        <v>0.99762646990740744</v>
      </c>
      <c r="C1985" t="s">
        <v>25</v>
      </c>
      <c r="D1985" s="2">
        <v>1.0000588587999999</v>
      </c>
      <c r="E1985" s="3">
        <v>1615</v>
      </c>
      <c r="F1985" s="3">
        <v>1615</v>
      </c>
      <c r="G1985">
        <v>0.82225524169999997</v>
      </c>
      <c r="H1985">
        <v>1</v>
      </c>
      <c r="I1985" s="2">
        <v>1</v>
      </c>
      <c r="J1985" s="3">
        <v>79100188146</v>
      </c>
      <c r="K1985" s="3">
        <v>309056041</v>
      </c>
      <c r="L1985">
        <f t="shared" si="90"/>
        <v>9.5056961999716805E-2</v>
      </c>
      <c r="M1985">
        <f t="shared" si="91"/>
        <v>0</v>
      </c>
      <c r="N1985">
        <f t="shared" si="92"/>
        <v>0</v>
      </c>
    </row>
    <row r="1986" spans="1:14">
      <c r="A1986" s="4">
        <v>40453</v>
      </c>
      <c r="B1986" s="1">
        <v>0.99762646990740744</v>
      </c>
      <c r="C1986" t="s">
        <v>25</v>
      </c>
      <c r="D1986" s="2">
        <v>1.0000587341</v>
      </c>
      <c r="E1986" s="3">
        <v>5144</v>
      </c>
      <c r="F1986" s="3">
        <v>5143</v>
      </c>
      <c r="G1986">
        <v>0.51498722559999999</v>
      </c>
      <c r="H1986">
        <v>1</v>
      </c>
      <c r="I1986" s="2">
        <v>1</v>
      </c>
      <c r="J1986" s="3">
        <v>79100193392</v>
      </c>
      <c r="K1986" s="3">
        <v>309061250</v>
      </c>
      <c r="L1986">
        <f t="shared" si="90"/>
        <v>0.30206947629994829</v>
      </c>
      <c r="M1986">
        <f t="shared" si="91"/>
        <v>0</v>
      </c>
      <c r="N1986">
        <f t="shared" si="92"/>
        <v>0</v>
      </c>
    </row>
    <row r="1987" spans="1:14">
      <c r="A1987" s="4">
        <v>40453</v>
      </c>
      <c r="B1987" s="1">
        <v>0.99762646990740744</v>
      </c>
      <c r="C1987" t="s">
        <v>25</v>
      </c>
      <c r="D1987" s="2">
        <v>1.000059182</v>
      </c>
      <c r="E1987" s="3">
        <v>1268</v>
      </c>
      <c r="F1987" s="3">
        <v>1268</v>
      </c>
      <c r="G1987">
        <v>0.94322917520000005</v>
      </c>
      <c r="H1987">
        <v>1</v>
      </c>
      <c r="I1987" s="2">
        <v>1</v>
      </c>
      <c r="J1987" s="3">
        <v>79100194508</v>
      </c>
      <c r="K1987" s="3">
        <v>309062500</v>
      </c>
      <c r="L1987">
        <f t="shared" ref="L1987:L2002" si="93">F1987*D1987-F1987</f>
        <v>7.5042775999918376E-2</v>
      </c>
      <c r="M1987">
        <f t="shared" ref="M1987:M2002" si="94">F1987*H1987-F1987</f>
        <v>0</v>
      </c>
      <c r="N1987">
        <f t="shared" ref="N1987:N2002" si="95">I1987*F1987-F1987</f>
        <v>0</v>
      </c>
    </row>
    <row r="1988" spans="1:14">
      <c r="A1988" s="4">
        <v>40453</v>
      </c>
      <c r="B1988" s="1">
        <v>0.99762646990740744</v>
      </c>
      <c r="C1988" t="s">
        <v>26</v>
      </c>
      <c r="D1988" s="2">
        <v>1.0000592051999999</v>
      </c>
      <c r="E1988" s="3">
        <v>1228</v>
      </c>
      <c r="F1988" s="3">
        <v>1227</v>
      </c>
      <c r="G1988">
        <v>0.39109604529999997</v>
      </c>
      <c r="H1988">
        <v>1</v>
      </c>
      <c r="I1988" s="2">
        <v>1</v>
      </c>
      <c r="J1988" s="3">
        <v>79100195751</v>
      </c>
      <c r="K1988" s="3">
        <v>309063750</v>
      </c>
      <c r="L1988">
        <f t="shared" si="93"/>
        <v>7.2644780399969022E-2</v>
      </c>
      <c r="M1988">
        <f t="shared" si="94"/>
        <v>0</v>
      </c>
      <c r="N1988">
        <f t="shared" si="95"/>
        <v>0</v>
      </c>
    </row>
    <row r="1989" spans="1:14">
      <c r="A1989" s="4">
        <v>40453</v>
      </c>
      <c r="B1989" s="1">
        <v>0.99762646990740744</v>
      </c>
      <c r="C1989" t="s">
        <v>27</v>
      </c>
      <c r="D1989" s="2">
        <v>1.0000586164</v>
      </c>
      <c r="E1989" s="3">
        <v>804</v>
      </c>
      <c r="F1989" s="3">
        <v>804</v>
      </c>
      <c r="G1989">
        <v>0.66674474719999999</v>
      </c>
      <c r="H1989">
        <v>1</v>
      </c>
      <c r="I1989" s="2">
        <v>1</v>
      </c>
      <c r="J1989" s="3">
        <v>79100196552</v>
      </c>
      <c r="K1989" s="3">
        <v>309064375</v>
      </c>
      <c r="L1989">
        <f t="shared" si="93"/>
        <v>4.7127585600037492E-2</v>
      </c>
      <c r="M1989">
        <f t="shared" si="94"/>
        <v>0</v>
      </c>
      <c r="N1989">
        <f t="shared" si="95"/>
        <v>0</v>
      </c>
    </row>
    <row r="1990" spans="1:14">
      <c r="A1990" s="4">
        <v>40453</v>
      </c>
      <c r="B1990" s="1">
        <v>0.99762648148148159</v>
      </c>
      <c r="C1990" t="s">
        <v>26</v>
      </c>
      <c r="D1990" s="2">
        <v>1.0000585926000001</v>
      </c>
      <c r="E1990" s="3">
        <v>1598</v>
      </c>
      <c r="F1990" s="3">
        <v>1598</v>
      </c>
      <c r="G1990">
        <v>0.97571810059999997</v>
      </c>
      <c r="H1990">
        <v>1</v>
      </c>
      <c r="I1990" s="2">
        <v>1</v>
      </c>
      <c r="J1990" s="3">
        <v>79100198642</v>
      </c>
      <c r="K1990" s="3">
        <v>309066458</v>
      </c>
      <c r="L1990">
        <f t="shared" si="93"/>
        <v>9.3630974800134936E-2</v>
      </c>
      <c r="M1990">
        <f t="shared" si="94"/>
        <v>0</v>
      </c>
      <c r="N1990">
        <f t="shared" si="95"/>
        <v>0</v>
      </c>
    </row>
    <row r="1991" spans="1:14">
      <c r="A1991" s="4">
        <v>40453</v>
      </c>
      <c r="B1991" s="1">
        <v>0.99762652777777783</v>
      </c>
      <c r="C1991" t="s">
        <v>27</v>
      </c>
      <c r="D1991" s="2">
        <v>1.0000586917000001</v>
      </c>
      <c r="E1991" s="3">
        <v>40417</v>
      </c>
      <c r="F1991" s="3">
        <v>40414</v>
      </c>
      <c r="G1991">
        <v>0.63745405249999998</v>
      </c>
      <c r="H1991">
        <v>1</v>
      </c>
      <c r="I1991" s="2">
        <v>1</v>
      </c>
      <c r="J1991" s="3">
        <v>79100238818</v>
      </c>
      <c r="K1991" s="3">
        <v>309106666</v>
      </c>
      <c r="L1991">
        <f t="shared" si="93"/>
        <v>2.3719663638039492</v>
      </c>
      <c r="M1991">
        <f t="shared" si="94"/>
        <v>0</v>
      </c>
      <c r="N1991">
        <f t="shared" si="95"/>
        <v>0</v>
      </c>
    </row>
    <row r="1992" spans="1:14">
      <c r="A1992" s="4">
        <v>40453</v>
      </c>
      <c r="B1992" s="1">
        <v>0.9976265856481481</v>
      </c>
      <c r="C1992" t="s">
        <v>27</v>
      </c>
      <c r="D1992" s="2">
        <v>1.0000591333</v>
      </c>
      <c r="E1992" s="3">
        <v>49908</v>
      </c>
      <c r="F1992" s="3">
        <v>49906</v>
      </c>
      <c r="G1992">
        <v>0.72703023720000004</v>
      </c>
      <c r="H1992">
        <v>1</v>
      </c>
      <c r="I1992" s="2">
        <v>1</v>
      </c>
      <c r="J1992" s="3">
        <v>79100288475</v>
      </c>
      <c r="K1992" s="3">
        <v>309156458</v>
      </c>
      <c r="L1992">
        <f t="shared" si="93"/>
        <v>2.9511064697944676</v>
      </c>
      <c r="M1992">
        <f t="shared" si="94"/>
        <v>0</v>
      </c>
      <c r="N1992">
        <f t="shared" si="95"/>
        <v>0</v>
      </c>
    </row>
    <row r="1993" spans="1:14">
      <c r="A1993" s="4">
        <v>40453</v>
      </c>
      <c r="B1993" s="1">
        <v>0.99762664351851849</v>
      </c>
      <c r="C1993" t="s">
        <v>27</v>
      </c>
      <c r="D1993" s="2">
        <v>1.0000588259000001</v>
      </c>
      <c r="E1993" s="3">
        <v>50106</v>
      </c>
      <c r="F1993" s="3">
        <v>50104</v>
      </c>
      <c r="G1993">
        <v>0.83955665400000001</v>
      </c>
      <c r="H1993">
        <v>1</v>
      </c>
      <c r="I1993" s="2">
        <v>1</v>
      </c>
      <c r="J1993" s="3">
        <v>79100338772</v>
      </c>
      <c r="K1993" s="3">
        <v>309206666</v>
      </c>
      <c r="L1993">
        <f t="shared" si="93"/>
        <v>2.9474128936053603</v>
      </c>
      <c r="M1993">
        <f t="shared" si="94"/>
        <v>0</v>
      </c>
      <c r="N1993">
        <f t="shared" si="95"/>
        <v>0</v>
      </c>
    </row>
    <row r="1994" spans="1:14">
      <c r="A1994" s="4">
        <v>40453</v>
      </c>
      <c r="B1994" s="1">
        <v>0.99762670138888898</v>
      </c>
      <c r="C1994" t="s">
        <v>27</v>
      </c>
      <c r="D1994" s="2">
        <v>1.0000590868000001</v>
      </c>
      <c r="E1994" s="3">
        <v>49893</v>
      </c>
      <c r="F1994" s="3">
        <v>49890</v>
      </c>
      <c r="G1994">
        <v>0.2649257975</v>
      </c>
      <c r="H1994">
        <v>1</v>
      </c>
      <c r="I1994" s="2">
        <v>1</v>
      </c>
      <c r="J1994" s="3">
        <v>79100388483</v>
      </c>
      <c r="K1994" s="3">
        <v>309256458</v>
      </c>
      <c r="L1994">
        <f t="shared" si="93"/>
        <v>2.947840452005039</v>
      </c>
      <c r="M1994">
        <f t="shared" si="94"/>
        <v>0</v>
      </c>
      <c r="N1994">
        <f t="shared" si="95"/>
        <v>0</v>
      </c>
    </row>
    <row r="1995" spans="1:14">
      <c r="A1995" s="4">
        <v>40453</v>
      </c>
      <c r="B1995" s="1">
        <v>0.99762672453703705</v>
      </c>
      <c r="C1995" t="s">
        <v>27</v>
      </c>
      <c r="D1995" s="2">
        <v>1.0000589592</v>
      </c>
      <c r="E1995" s="3">
        <v>20046</v>
      </c>
      <c r="F1995" s="3">
        <v>20044</v>
      </c>
      <c r="G1995">
        <v>5.0461699300000003E-2</v>
      </c>
      <c r="H1995">
        <v>1</v>
      </c>
      <c r="I1995" s="2">
        <v>1</v>
      </c>
      <c r="J1995" s="3">
        <v>79100408520</v>
      </c>
      <c r="K1995" s="3">
        <v>309276458</v>
      </c>
      <c r="L1995">
        <f t="shared" si="93"/>
        <v>1.1817782047983201</v>
      </c>
      <c r="M1995">
        <f t="shared" si="94"/>
        <v>0</v>
      </c>
      <c r="N1995">
        <f t="shared" si="95"/>
        <v>0</v>
      </c>
    </row>
    <row r="1996" spans="1:14">
      <c r="A1996" s="4">
        <v>40453</v>
      </c>
      <c r="B1996" s="1">
        <v>0.99762674768518522</v>
      </c>
      <c r="C1996" t="s">
        <v>27</v>
      </c>
      <c r="D1996" s="2">
        <v>1.0000591391</v>
      </c>
      <c r="E1996" s="3">
        <v>19957</v>
      </c>
      <c r="F1996" s="3">
        <v>19956</v>
      </c>
      <c r="G1996">
        <v>0.8502055006</v>
      </c>
      <c r="H1996">
        <v>1</v>
      </c>
      <c r="I1996" s="2">
        <v>1</v>
      </c>
      <c r="J1996" s="3">
        <v>79100428465</v>
      </c>
      <c r="K1996" s="3">
        <v>309296458</v>
      </c>
      <c r="L1996">
        <f t="shared" si="93"/>
        <v>1.1801798796004732</v>
      </c>
      <c r="M1996">
        <f t="shared" si="94"/>
        <v>0</v>
      </c>
      <c r="N1996">
        <f t="shared" si="95"/>
        <v>0</v>
      </c>
    </row>
    <row r="1997" spans="1:14">
      <c r="A1997" s="4">
        <v>40453</v>
      </c>
      <c r="B1997" s="1">
        <v>0.9976267708333334</v>
      </c>
      <c r="C1997" t="s">
        <v>27</v>
      </c>
      <c r="D1997" s="2">
        <v>1.0000591418</v>
      </c>
      <c r="E1997" s="3">
        <v>20004</v>
      </c>
      <c r="F1997" s="3">
        <v>20002</v>
      </c>
      <c r="G1997">
        <v>0.40028544240000002</v>
      </c>
      <c r="H1997">
        <v>1</v>
      </c>
      <c r="I1997" s="2">
        <v>1</v>
      </c>
      <c r="J1997" s="3">
        <v>79100448463</v>
      </c>
      <c r="K1997" s="3">
        <v>309316458</v>
      </c>
      <c r="L1997">
        <f t="shared" si="93"/>
        <v>1.1829542835985194</v>
      </c>
      <c r="M1997">
        <f t="shared" si="94"/>
        <v>0</v>
      </c>
      <c r="N1997">
        <f t="shared" si="95"/>
        <v>0</v>
      </c>
    </row>
    <row r="1998" spans="1:14">
      <c r="A1998" s="4">
        <v>40453</v>
      </c>
      <c r="B1998" s="1">
        <v>0.99762679398148146</v>
      </c>
      <c r="C1998" t="s">
        <v>27</v>
      </c>
      <c r="D1998" s="2">
        <v>1.0000591512999999</v>
      </c>
      <c r="E1998" s="3">
        <v>19996</v>
      </c>
      <c r="F1998" s="3">
        <v>19995</v>
      </c>
      <c r="G1998">
        <v>0.69294135739999996</v>
      </c>
      <c r="H1998">
        <v>1</v>
      </c>
      <c r="I1998" s="2">
        <v>1</v>
      </c>
      <c r="J1998" s="3">
        <v>79100468459</v>
      </c>
      <c r="K1998" s="3">
        <v>309336458</v>
      </c>
      <c r="L1998">
        <f t="shared" si="93"/>
        <v>1.1827302434976446</v>
      </c>
      <c r="M1998">
        <f t="shared" si="94"/>
        <v>0</v>
      </c>
      <c r="N1998">
        <f t="shared" si="95"/>
        <v>0</v>
      </c>
    </row>
    <row r="1999" spans="1:14">
      <c r="A1999" s="4">
        <v>40453</v>
      </c>
      <c r="B1999" s="1">
        <v>0.99762682870370367</v>
      </c>
      <c r="C1999" t="s">
        <v>27</v>
      </c>
      <c r="D1999" s="2">
        <v>1.0000591352999999</v>
      </c>
      <c r="E1999" s="3">
        <v>30002</v>
      </c>
      <c r="F1999" s="3">
        <v>30000</v>
      </c>
      <c r="G1999">
        <v>0.28206401040000001</v>
      </c>
      <c r="H1999">
        <v>1</v>
      </c>
      <c r="I1999" s="2">
        <v>1</v>
      </c>
      <c r="J1999" s="3">
        <v>79100498462</v>
      </c>
      <c r="K1999" s="3">
        <v>309366458</v>
      </c>
      <c r="L1999">
        <f t="shared" si="93"/>
        <v>1.7740589999957592</v>
      </c>
      <c r="M1999">
        <f t="shared" si="94"/>
        <v>0</v>
      </c>
      <c r="N1999">
        <f t="shared" si="95"/>
        <v>0</v>
      </c>
    </row>
    <row r="2000" spans="1:14">
      <c r="A2000" s="4">
        <v>40453</v>
      </c>
      <c r="B2000" s="1">
        <v>0.99762685185185196</v>
      </c>
      <c r="C2000" t="s">
        <v>27</v>
      </c>
      <c r="D2000" s="2">
        <v>1.000059128</v>
      </c>
      <c r="E2000" s="3">
        <v>20004</v>
      </c>
      <c r="F2000" s="3">
        <v>20003</v>
      </c>
      <c r="G2000">
        <v>0.65673821139999999</v>
      </c>
      <c r="H2000">
        <v>1</v>
      </c>
      <c r="I2000" s="2">
        <v>1</v>
      </c>
      <c r="J2000" s="3">
        <v>79100518463</v>
      </c>
      <c r="K2000" s="3">
        <v>309386458</v>
      </c>
      <c r="L2000">
        <f t="shared" si="93"/>
        <v>1.1827373839987558</v>
      </c>
      <c r="M2000">
        <f t="shared" si="94"/>
        <v>0</v>
      </c>
      <c r="N2000">
        <f t="shared" si="95"/>
        <v>0</v>
      </c>
    </row>
    <row r="2001" spans="1:14">
      <c r="A2001" s="4">
        <v>40453</v>
      </c>
      <c r="B2001" s="1">
        <v>0.99762685185185196</v>
      </c>
      <c r="C2001" t="s">
        <v>27</v>
      </c>
      <c r="D2001" s="2">
        <v>1.0000587602</v>
      </c>
      <c r="E2001" s="3">
        <v>1364</v>
      </c>
      <c r="F2001" s="3">
        <v>1363</v>
      </c>
      <c r="G2001">
        <v>0.55843734649999999</v>
      </c>
      <c r="H2001">
        <v>1</v>
      </c>
      <c r="I2001" s="2">
        <v>1</v>
      </c>
      <c r="J2001" s="3">
        <v>79100519823</v>
      </c>
      <c r="K2001" s="3">
        <v>309387708</v>
      </c>
      <c r="L2001">
        <f t="shared" si="93"/>
        <v>8.009015259995067E-2</v>
      </c>
      <c r="M2001">
        <f t="shared" si="94"/>
        <v>0</v>
      </c>
      <c r="N2001">
        <f t="shared" si="95"/>
        <v>0</v>
      </c>
    </row>
    <row r="2002" spans="1:14">
      <c r="A2002" s="4">
        <v>40453</v>
      </c>
      <c r="B2002" s="1">
        <v>0.99762685185185196</v>
      </c>
      <c r="C2002" t="s">
        <v>27</v>
      </c>
      <c r="D2002" s="2">
        <v>1.0000592043000001</v>
      </c>
      <c r="E2002" s="3">
        <v>1326</v>
      </c>
      <c r="F2002" s="3">
        <v>1326</v>
      </c>
      <c r="G2002">
        <v>0.60770830419999999</v>
      </c>
      <c r="H2002">
        <v>1</v>
      </c>
      <c r="I2002" s="2">
        <v>1</v>
      </c>
      <c r="J2002" s="3">
        <v>79100521148</v>
      </c>
      <c r="K2002" s="3">
        <v>309389166</v>
      </c>
      <c r="L2002">
        <f t="shared" si="93"/>
        <v>7.8504901799988147E-2</v>
      </c>
      <c r="M2002">
        <f t="shared" si="94"/>
        <v>0</v>
      </c>
      <c r="N2002">
        <f t="shared" si="95"/>
        <v>0</v>
      </c>
    </row>
    <row r="2003" spans="1:14">
      <c r="B2003" s="1">
        <f>B2002-B2</f>
        <v>3.7777777777914245E-5</v>
      </c>
      <c r="E2003" s="3">
        <f>SUM(E2:E2002)</f>
        <v>32674962</v>
      </c>
      <c r="F2003" s="3">
        <f>SUM(F2:F2002)</f>
        <v>32672659</v>
      </c>
      <c r="J2003" s="3">
        <f>J2002-J2</f>
        <v>32642111</v>
      </c>
      <c r="K2003" s="3">
        <f>K2002-K2</f>
        <v>32644166</v>
      </c>
      <c r="L2003" s="3">
        <f>SUM(L2:L2002)</f>
        <v>1924.5681532090296</v>
      </c>
      <c r="M2003" s="3">
        <f t="shared" ref="M2003:N2003" si="96">SUM(M2:M2002)</f>
        <v>0</v>
      </c>
      <c r="N2003" s="3">
        <f t="shared" si="96"/>
        <v>0</v>
      </c>
    </row>
    <row r="2004" spans="1:14">
      <c r="D2004" t="s">
        <v>31</v>
      </c>
      <c r="E2004" s="3">
        <f>E2003-F2003</f>
        <v>2303</v>
      </c>
      <c r="J2004" s="3" t="s">
        <v>34</v>
      </c>
      <c r="K2004" s="3">
        <f>K2003-J2003</f>
        <v>2055</v>
      </c>
    </row>
    <row r="2006" spans="1:14">
      <c r="E2006" t="s">
        <v>32</v>
      </c>
      <c r="H2006" s="3">
        <f>E2003-J2003</f>
        <v>32851</v>
      </c>
      <c r="I2006" s="3">
        <f>F2003-J2003</f>
        <v>30548</v>
      </c>
    </row>
    <row r="2007" spans="1:14">
      <c r="E2007" t="s">
        <v>33</v>
      </c>
      <c r="H2007" s="3">
        <f>E2003-K2003</f>
        <v>30796</v>
      </c>
      <c r="I2007" s="3">
        <f>F2003-K2003</f>
        <v>28493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Adjust Clock</vt:lpstr>
      <vt:lpstr>Adjust Audio</vt:lpstr>
      <vt:lpstr>Sample Analysis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Francis</dc:creator>
  <cp:lastModifiedBy>David Francis</cp:lastModifiedBy>
  <dcterms:created xsi:type="dcterms:W3CDTF">2010-10-03T18:12:14Z</dcterms:created>
  <dcterms:modified xsi:type="dcterms:W3CDTF">2010-10-04T18:11:50Z</dcterms:modified>
</cp:coreProperties>
</file>